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714" documentId="13_ncr:1_{A844DDE8-0C77-4F38-B0D2-D8F4CE51FB22}" xr6:coauthVersionLast="47" xr6:coauthVersionMax="47" xr10:uidLastSave="{28C44AD0-94DD-C04C-BFC7-6CBDC6AE14B7}"/>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4" i="54" l="1"/>
  <c r="D51" i="54" s="1"/>
  <c r="D42" i="54"/>
  <c r="C42" i="54"/>
  <c r="B42" i="54"/>
  <c r="D40" i="54"/>
  <c r="C40" i="54"/>
  <c r="C44" i="54" s="1"/>
  <c r="C51" i="54" s="1"/>
  <c r="B40" i="54"/>
  <c r="B44" i="54" s="1"/>
  <c r="B51" i="54" s="1"/>
  <c r="D30" i="54"/>
  <c r="C30" i="54"/>
  <c r="B30" i="54"/>
  <c r="D18" i="54"/>
  <c r="D26" i="54" s="1"/>
  <c r="D53" i="54" s="1"/>
  <c r="C18" i="54"/>
  <c r="C26" i="54" s="1"/>
  <c r="B18" i="54"/>
  <c r="B26" i="54" s="1"/>
  <c r="B53" i="54" l="1"/>
  <c r="C53" i="54"/>
  <c r="B30" i="52" l="1"/>
  <c r="C30" i="52"/>
  <c r="D30" i="52"/>
  <c r="E30" i="52"/>
  <c r="F30" i="52"/>
  <c r="B40" i="52"/>
  <c r="C40" i="52"/>
  <c r="C44" i="52" s="1"/>
  <c r="C51" i="52" s="1"/>
  <c r="D40" i="52"/>
  <c r="E40" i="52"/>
  <c r="E44" i="52" s="1"/>
  <c r="E51" i="52" s="1"/>
  <c r="F40" i="52"/>
  <c r="F44" i="52" s="1"/>
  <c r="F51" i="52" s="1"/>
  <c r="B42" i="52"/>
  <c r="C42" i="52"/>
  <c r="D42" i="52"/>
  <c r="E42" i="52"/>
  <c r="F42" i="52"/>
  <c r="B44" i="52"/>
  <c r="B51" i="52" s="1"/>
  <c r="D44" i="52"/>
  <c r="D51" i="52" s="1"/>
  <c r="B16" i="52"/>
  <c r="C16" i="52"/>
  <c r="D16" i="52"/>
  <c r="E16" i="52"/>
  <c r="F16" i="52"/>
  <c r="B17" i="52"/>
  <c r="C17" i="52"/>
  <c r="D17" i="52"/>
  <c r="E17" i="52"/>
  <c r="F17" i="52"/>
  <c r="B18" i="52"/>
  <c r="B26" i="52" s="1"/>
  <c r="C18" i="52"/>
  <c r="C26" i="52" s="1"/>
  <c r="D18" i="52"/>
  <c r="D26" i="52" s="1"/>
  <c r="D53" i="52" s="1"/>
  <c r="E18" i="52"/>
  <c r="F18" i="52"/>
  <c r="F26" i="52" s="1"/>
  <c r="B30" i="62"/>
  <c r="C30" i="62"/>
  <c r="D30" i="62"/>
  <c r="E30" i="62"/>
  <c r="F30" i="62"/>
  <c r="G30" i="62"/>
  <c r="B40" i="62"/>
  <c r="B44" i="62" s="1"/>
  <c r="B51" i="62" s="1"/>
  <c r="C40" i="62"/>
  <c r="D40" i="62"/>
  <c r="E40" i="62"/>
  <c r="E44" i="62" s="1"/>
  <c r="E51" i="62" s="1"/>
  <c r="F40" i="62"/>
  <c r="G40" i="62"/>
  <c r="G44" i="62" s="1"/>
  <c r="G51" i="62" s="1"/>
  <c r="B42" i="62"/>
  <c r="B17" i="62" s="1"/>
  <c r="C42" i="62"/>
  <c r="D42" i="62"/>
  <c r="E42" i="62"/>
  <c r="E17" i="62" s="1"/>
  <c r="F42" i="62"/>
  <c r="G42" i="62"/>
  <c r="C44" i="62"/>
  <c r="C51" i="62" s="1"/>
  <c r="D44" i="62"/>
  <c r="D51" i="62" s="1"/>
  <c r="F44" i="62"/>
  <c r="F51" i="62"/>
  <c r="B16" i="62"/>
  <c r="C16" i="62"/>
  <c r="D16" i="62"/>
  <c r="E16" i="62"/>
  <c r="F16" i="62"/>
  <c r="G16" i="62"/>
  <c r="C17" i="62"/>
  <c r="D17" i="62"/>
  <c r="F17" i="62"/>
  <c r="G17" i="62"/>
  <c r="B18" i="62"/>
  <c r="C18" i="62"/>
  <c r="D18" i="62"/>
  <c r="E18" i="62"/>
  <c r="F18" i="62"/>
  <c r="G18" i="62"/>
  <c r="B30" i="53"/>
  <c r="C30" i="53"/>
  <c r="D30" i="53"/>
  <c r="E30" i="53"/>
  <c r="F30" i="53"/>
  <c r="G30" i="53"/>
  <c r="B40" i="53"/>
  <c r="C40" i="53"/>
  <c r="C44" i="53" s="1"/>
  <c r="C51" i="53" s="1"/>
  <c r="D40" i="53"/>
  <c r="D44" i="53" s="1"/>
  <c r="D51" i="53" s="1"/>
  <c r="E40" i="53"/>
  <c r="E44" i="53" s="1"/>
  <c r="E51" i="53" s="1"/>
  <c r="F40" i="53"/>
  <c r="G40" i="53"/>
  <c r="B42" i="53"/>
  <c r="C42" i="53"/>
  <c r="D42" i="53"/>
  <c r="E42" i="53"/>
  <c r="E17" i="53" s="1"/>
  <c r="F42" i="53"/>
  <c r="F44" i="53" s="1"/>
  <c r="F51" i="53" s="1"/>
  <c r="G42" i="53"/>
  <c r="G17" i="53" s="1"/>
  <c r="B44" i="53"/>
  <c r="B51" i="53"/>
  <c r="B16" i="53"/>
  <c r="C16" i="53"/>
  <c r="D16" i="53"/>
  <c r="E16" i="53"/>
  <c r="F16" i="53"/>
  <c r="G16" i="53"/>
  <c r="B17" i="53"/>
  <c r="C17" i="53"/>
  <c r="D17" i="53"/>
  <c r="F17" i="53"/>
  <c r="B18" i="53"/>
  <c r="B26" i="53" s="1"/>
  <c r="B53" i="53" s="1"/>
  <c r="C18" i="53"/>
  <c r="C26" i="53" s="1"/>
  <c r="D18" i="53"/>
  <c r="D26" i="53" s="1"/>
  <c r="E18" i="53"/>
  <c r="F18" i="53"/>
  <c r="G18" i="53"/>
  <c r="D53" i="53" l="1"/>
  <c r="E26" i="52"/>
  <c r="E53" i="52" s="1"/>
  <c r="B53" i="52"/>
  <c r="G26" i="62"/>
  <c r="F26" i="62"/>
  <c r="F53" i="62" s="1"/>
  <c r="E26" i="62"/>
  <c r="E53" i="62" s="1"/>
  <c r="D8" i="63" s="1"/>
  <c r="D26" i="62"/>
  <c r="D53" i="62" s="1"/>
  <c r="D7" i="63" s="1"/>
  <c r="C26" i="62"/>
  <c r="C53" i="62" s="1"/>
  <c r="B26" i="62"/>
  <c r="B53" i="62" s="1"/>
  <c r="G53" i="62"/>
  <c r="C53" i="52"/>
  <c r="F53" i="52"/>
  <c r="G26" i="53"/>
  <c r="F26" i="53"/>
  <c r="F53" i="53" s="1"/>
  <c r="D16" i="63" s="1"/>
  <c r="E26" i="53"/>
  <c r="E53" i="53" s="1"/>
  <c r="C53" i="53"/>
  <c r="G44" i="53"/>
  <c r="G51" i="53" s="1"/>
  <c r="G53" i="53" s="1"/>
  <c r="D41" i="57"/>
  <c r="D12" i="63" l="1"/>
  <c r="E12" i="63"/>
  <c r="E17" i="63"/>
  <c r="D17" i="63"/>
  <c r="E16" i="63"/>
  <c r="E11" i="63" l="1"/>
  <c r="D11" i="63"/>
  <c r="D41" i="32" l="1"/>
  <c r="E41" i="32"/>
  <c r="E39" i="32"/>
  <c r="E43" i="32" s="1"/>
  <c r="E50" i="32" s="1"/>
  <c r="E30" i="32"/>
  <c r="E18" i="32"/>
  <c r="E17" i="32"/>
  <c r="E16" i="32"/>
  <c r="F41" i="51"/>
  <c r="F17" i="51" s="1"/>
  <c r="F39" i="51"/>
  <c r="F30" i="51"/>
  <c r="F18" i="51"/>
  <c r="F16" i="51"/>
  <c r="E41" i="51"/>
  <c r="E17" i="51" s="1"/>
  <c r="E39" i="51"/>
  <c r="E30" i="51"/>
  <c r="E18" i="51"/>
  <c r="E16" i="51"/>
  <c r="B41" i="57"/>
  <c r="C41" i="57"/>
  <c r="C42" i="46"/>
  <c r="E7" i="63" l="1"/>
  <c r="E25" i="32"/>
  <c r="E52" i="32" s="1"/>
  <c r="D19" i="63" s="1"/>
  <c r="F25" i="51"/>
  <c r="E43" i="51"/>
  <c r="E50" i="51" s="1"/>
  <c r="F43" i="51"/>
  <c r="F50" i="51" s="1"/>
  <c r="E25" i="51"/>
  <c r="E52" i="51" s="1"/>
  <c r="D5" i="63" s="1"/>
  <c r="B42" i="46"/>
  <c r="D16" i="51"/>
  <c r="D41" i="51"/>
  <c r="D17" i="51" s="1"/>
  <c r="B39" i="51"/>
  <c r="B8" i="63" l="1"/>
  <c r="B7" i="63"/>
  <c r="F52" i="51"/>
  <c r="D6" i="63" s="1"/>
  <c r="C18" i="57"/>
  <c r="C25" i="57" s="1"/>
  <c r="C41" i="49"/>
  <c r="C39" i="49"/>
  <c r="C43" i="49" s="1"/>
  <c r="C50" i="49" s="1"/>
  <c r="C30" i="49"/>
  <c r="C18" i="49"/>
  <c r="C25" i="49" s="1"/>
  <c r="C41" i="48"/>
  <c r="C39" i="48"/>
  <c r="C43" i="48" s="1"/>
  <c r="C50" i="48" s="1"/>
  <c r="C30" i="48"/>
  <c r="C18" i="48"/>
  <c r="C25" i="48" s="1"/>
  <c r="C41" i="47"/>
  <c r="C39" i="47"/>
  <c r="C30" i="47"/>
  <c r="C18" i="47"/>
  <c r="C25" i="47" s="1"/>
  <c r="D42" i="46"/>
  <c r="C40" i="46"/>
  <c r="C44" i="46" s="1"/>
  <c r="C51" i="46" s="1"/>
  <c r="C30" i="46"/>
  <c r="C18" i="46"/>
  <c r="C17" i="46"/>
  <c r="C16" i="46"/>
  <c r="C41" i="32"/>
  <c r="C17" i="32" s="1"/>
  <c r="C39" i="32"/>
  <c r="C43" i="32" s="1"/>
  <c r="C50" i="32" s="1"/>
  <c r="C30" i="32"/>
  <c r="C18" i="32"/>
  <c r="C16" i="32"/>
  <c r="D42" i="56"/>
  <c r="C41" i="51"/>
  <c r="C17" i="51" s="1"/>
  <c r="C39" i="51"/>
  <c r="C30" i="51"/>
  <c r="C18" i="51"/>
  <c r="C16" i="51"/>
  <c r="C42" i="56"/>
  <c r="C17" i="56" s="1"/>
  <c r="C40" i="56"/>
  <c r="C44" i="56" s="1"/>
  <c r="C51" i="56" s="1"/>
  <c r="C30" i="56"/>
  <c r="C18" i="56"/>
  <c r="C16" i="56"/>
  <c r="C39" i="57"/>
  <c r="C30" i="57"/>
  <c r="D42" i="50"/>
  <c r="D40" i="50"/>
  <c r="D44" i="50" s="1"/>
  <c r="D51" i="50" s="1"/>
  <c r="D30" i="50"/>
  <c r="D18" i="50"/>
  <c r="D26" i="50" s="1"/>
  <c r="C42" i="50"/>
  <c r="C40" i="50"/>
  <c r="C30" i="50"/>
  <c r="C18" i="50"/>
  <c r="C26" i="50" s="1"/>
  <c r="E15" i="63" l="1"/>
  <c r="D15" i="63"/>
  <c r="E8" i="63"/>
  <c r="C8" i="63"/>
  <c r="C7" i="63"/>
  <c r="C26" i="56"/>
  <c r="C53" i="56" s="1"/>
  <c r="C43" i="47"/>
  <c r="C50" i="47" s="1"/>
  <c r="C52" i="47" s="1"/>
  <c r="C43" i="51"/>
  <c r="C50" i="51" s="1"/>
  <c r="C43" i="57"/>
  <c r="C50" i="57" s="1"/>
  <c r="C52" i="49"/>
  <c r="C52" i="48"/>
  <c r="C26" i="46"/>
  <c r="C53" i="46" s="1"/>
  <c r="C20" i="63" s="1"/>
  <c r="C25" i="32"/>
  <c r="C52" i="32" s="1"/>
  <c r="C25" i="51"/>
  <c r="C13" i="63"/>
  <c r="D53" i="50"/>
  <c r="C44" i="50"/>
  <c r="C51" i="50" s="1"/>
  <c r="E24" i="63" l="1"/>
  <c r="C24" i="63"/>
  <c r="C23" i="63"/>
  <c r="E23" i="63"/>
  <c r="C22" i="63"/>
  <c r="E22" i="63"/>
  <c r="E21" i="63"/>
  <c r="D21" i="63"/>
  <c r="C19" i="63"/>
  <c r="C18" i="63"/>
  <c r="E19" i="63"/>
  <c r="E18" i="63"/>
  <c r="C16" i="63"/>
  <c r="C15" i="63"/>
  <c r="C14" i="63"/>
  <c r="C17" i="63"/>
  <c r="E3" i="63"/>
  <c r="C3" i="63"/>
  <c r="C52" i="51"/>
  <c r="C52" i="57"/>
  <c r="C53" i="50"/>
  <c r="C21" i="63" s="1"/>
  <c r="C12" i="63" l="1"/>
  <c r="C11" i="63"/>
  <c r="C10" i="63"/>
  <c r="C9" i="63"/>
  <c r="E9" i="63"/>
  <c r="C4" i="63"/>
  <c r="E6" i="63"/>
  <c r="C6" i="63"/>
  <c r="C5" i="63"/>
  <c r="E5" i="63"/>
  <c r="E4"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B41" i="51"/>
  <c r="D39" i="51"/>
  <c r="D30" i="51"/>
  <c r="B30" i="51"/>
  <c r="D18" i="51"/>
  <c r="B18" i="51"/>
  <c r="B16" i="51"/>
  <c r="B42" i="50"/>
  <c r="B40" i="50"/>
  <c r="B30" i="50"/>
  <c r="B18" i="50"/>
  <c r="B26" i="50" s="1"/>
  <c r="D41" i="49"/>
  <c r="B41" i="49"/>
  <c r="D39" i="49"/>
  <c r="B39" i="49"/>
  <c r="D30" i="49"/>
  <c r="B30" i="49"/>
  <c r="D18" i="49"/>
  <c r="D25" i="49" s="1"/>
  <c r="B18" i="49"/>
  <c r="B25" i="49" s="1"/>
  <c r="D41" i="48"/>
  <c r="B41" i="48"/>
  <c r="D39" i="48"/>
  <c r="B39" i="48"/>
  <c r="B43" i="48" s="1"/>
  <c r="B50" i="48" s="1"/>
  <c r="D30" i="48"/>
  <c r="B30" i="48"/>
  <c r="D18" i="48"/>
  <c r="D25" i="48" s="1"/>
  <c r="B18" i="48"/>
  <c r="B25" i="48" s="1"/>
  <c r="D41" i="47"/>
  <c r="B41" i="47"/>
  <c r="D39" i="47"/>
  <c r="B39" i="47"/>
  <c r="B43" i="47" s="1"/>
  <c r="B50" i="47" s="1"/>
  <c r="D30" i="47"/>
  <c r="B30" i="47"/>
  <c r="D18" i="47"/>
  <c r="D25" i="47" s="1"/>
  <c r="B18" i="47"/>
  <c r="B25" i="47" s="1"/>
  <c r="D17" i="32"/>
  <c r="B41" i="32"/>
  <c r="B17" i="32" s="1"/>
  <c r="D39" i="32"/>
  <c r="B39" i="32"/>
  <c r="D30" i="32"/>
  <c r="B30" i="32"/>
  <c r="D18" i="32"/>
  <c r="B18" i="32"/>
  <c r="D16" i="32"/>
  <c r="B16" i="32"/>
  <c r="D17" i="46"/>
  <c r="B17" i="46"/>
  <c r="D40" i="46"/>
  <c r="B40" i="46"/>
  <c r="D30" i="46"/>
  <c r="B30" i="46"/>
  <c r="D18" i="46"/>
  <c r="B18" i="46"/>
  <c r="D16" i="46"/>
  <c r="B16" i="46"/>
  <c r="D43" i="48" l="1"/>
  <c r="D50" i="48" s="1"/>
  <c r="D43" i="47"/>
  <c r="D50" i="47" s="1"/>
  <c r="D52" i="47" s="1"/>
  <c r="D22" i="63" s="1"/>
  <c r="B25" i="32"/>
  <c r="D43" i="51"/>
  <c r="D50" i="51" s="1"/>
  <c r="B17" i="51"/>
  <c r="B25" i="51" s="1"/>
  <c r="B43" i="51"/>
  <c r="B50" i="51" s="1"/>
  <c r="B43" i="49"/>
  <c r="B50" i="49" s="1"/>
  <c r="D43" i="49"/>
  <c r="D50" i="49" s="1"/>
  <c r="B52" i="48"/>
  <c r="B23" i="63" s="1"/>
  <c r="B44" i="46"/>
  <c r="B51" i="46" s="1"/>
  <c r="D44" i="46"/>
  <c r="D51" i="46" s="1"/>
  <c r="B43" i="32"/>
  <c r="B50" i="32" s="1"/>
  <c r="B44" i="56"/>
  <c r="B51" i="56" s="1"/>
  <c r="B52" i="57"/>
  <c r="B9" i="63" s="1"/>
  <c r="D52" i="57"/>
  <c r="D9" i="63" s="1"/>
  <c r="B44" i="50"/>
  <c r="B51" i="50" s="1"/>
  <c r="D43" i="32"/>
  <c r="D50" i="32" s="1"/>
  <c r="D26" i="56"/>
  <c r="D53" i="56" s="1"/>
  <c r="D3" i="63" s="1"/>
  <c r="B26" i="56"/>
  <c r="D25" i="51"/>
  <c r="D52" i="48"/>
  <c r="D23" i="63" s="1"/>
  <c r="B52" i="47"/>
  <c r="B22" i="63" s="1"/>
  <c r="D25" i="32"/>
  <c r="D26" i="46"/>
  <c r="B26" i="46"/>
  <c r="B16" i="63" l="1"/>
  <c r="B17" i="63"/>
  <c r="B15" i="63"/>
  <c r="B14" i="63"/>
  <c r="D52" i="51"/>
  <c r="D4" i="63" s="1"/>
  <c r="B52" i="51"/>
  <c r="B52" i="49"/>
  <c r="B24" i="63" s="1"/>
  <c r="B52" i="32"/>
  <c r="D52" i="49"/>
  <c r="D24" i="63" s="1"/>
  <c r="B53" i="46"/>
  <c r="B20" i="63" s="1"/>
  <c r="D53" i="46"/>
  <c r="D52" i="32"/>
  <c r="D18" i="63" s="1"/>
  <c r="B53" i="56"/>
  <c r="B3" i="63" s="1"/>
  <c r="B13" i="63"/>
  <c r="B53" i="50"/>
  <c r="B21" i="63" s="1"/>
  <c r="E20" i="63" l="1"/>
  <c r="D20" i="63"/>
  <c r="B19" i="63"/>
  <c r="B18" i="63"/>
  <c r="E14" i="63"/>
  <c r="D14" i="63"/>
  <c r="E13" i="63"/>
  <c r="D13" i="63"/>
  <c r="E10" i="63"/>
  <c r="D10" i="63"/>
  <c r="B11" i="63"/>
  <c r="B10" i="63"/>
  <c r="B12" i="63"/>
  <c r="B5" i="63"/>
  <c r="B4" i="63"/>
  <c r="B6" i="63"/>
  <c r="B55" i="63" l="1"/>
  <c r="B29" i="63"/>
  <c r="C41" i="63" s="1"/>
  <c r="C35" i="63"/>
  <c r="D42" i="63"/>
  <c r="D46" i="63"/>
  <c r="D43" i="63"/>
  <c r="D45" i="63"/>
  <c r="E31" i="63"/>
  <c r="D32" i="63"/>
  <c r="E50" i="63"/>
  <c r="C29" i="63"/>
  <c r="C46" i="63"/>
  <c r="E33" i="63"/>
  <c r="C40" i="63"/>
  <c r="D34" i="63"/>
  <c r="E48" i="63"/>
  <c r="D50" i="63"/>
  <c r="C30" i="63"/>
  <c r="C37" i="63"/>
  <c r="E42" i="63"/>
  <c r="C34" i="63"/>
  <c r="C42" i="63"/>
  <c r="C33" i="63"/>
  <c r="D36" i="63"/>
  <c r="E40" i="63"/>
  <c r="E32" i="63"/>
  <c r="E46" i="63"/>
  <c r="E47" i="63"/>
  <c r="D37" i="63"/>
  <c r="D41" i="63"/>
  <c r="E38" i="63"/>
  <c r="E30" i="63"/>
  <c r="C47" i="63"/>
  <c r="E37" i="63"/>
  <c r="D49" i="63"/>
  <c r="C48" i="63"/>
  <c r="D31" i="63"/>
  <c r="D29" i="63"/>
  <c r="E35" i="63"/>
  <c r="E29" i="63"/>
  <c r="E49" i="63"/>
  <c r="D30" i="63"/>
  <c r="C49" i="63"/>
  <c r="C65" i="63"/>
  <c r="E59" i="63"/>
  <c r="D67" i="63"/>
  <c r="E71" i="63"/>
  <c r="D71" i="63"/>
  <c r="D76" i="63"/>
  <c r="E56" i="63"/>
  <c r="D58" i="63"/>
  <c r="E66" i="63"/>
  <c r="D59" i="63"/>
  <c r="E69" i="63"/>
  <c r="C66" i="63"/>
  <c r="E60" i="63"/>
  <c r="E63" i="63"/>
  <c r="C69" i="63"/>
  <c r="E61" i="63"/>
  <c r="D62" i="63"/>
  <c r="D74" i="63"/>
  <c r="C63" i="63"/>
  <c r="E76" i="63"/>
  <c r="D75" i="63"/>
  <c r="C68" i="63"/>
  <c r="D55" i="63"/>
  <c r="C76" i="63"/>
  <c r="C62" i="63"/>
  <c r="C70" i="63"/>
  <c r="C60" i="63"/>
  <c r="C57" i="63"/>
  <c r="E58" i="63"/>
  <c r="C61" i="63"/>
  <c r="E62" i="63"/>
  <c r="D64" i="63"/>
  <c r="C73" i="63"/>
  <c r="E70" i="63"/>
  <c r="C55" i="63"/>
  <c r="E72" i="63"/>
  <c r="D72" i="63"/>
  <c r="C58" i="63"/>
  <c r="C71" i="63"/>
  <c r="E55" i="63"/>
  <c r="D65" i="63"/>
  <c r="D57" i="63"/>
  <c r="E57" i="63"/>
  <c r="C67" i="63"/>
  <c r="C72" i="63"/>
  <c r="D69" i="63"/>
  <c r="C74" i="63"/>
  <c r="D63" i="63"/>
  <c r="E64" i="63"/>
  <c r="D66" i="63"/>
  <c r="D56" i="63"/>
  <c r="C75" i="63"/>
  <c r="C56" i="63"/>
  <c r="D60" i="63"/>
  <c r="D73" i="63"/>
  <c r="E68" i="63"/>
  <c r="C64" i="63"/>
  <c r="E67" i="63"/>
  <c r="E75" i="63"/>
  <c r="D68" i="63"/>
  <c r="E74" i="63"/>
  <c r="D61" i="63"/>
  <c r="D70" i="63"/>
  <c r="E65" i="63"/>
  <c r="E73" i="63"/>
  <c r="C59" i="63"/>
  <c r="E43" i="63" l="1"/>
  <c r="D39" i="63"/>
  <c r="C45" i="63"/>
  <c r="D47" i="63"/>
  <c r="C39" i="63"/>
  <c r="D40" i="63"/>
  <c r="C32" i="63"/>
  <c r="C38" i="63"/>
  <c r="D44" i="63"/>
  <c r="C43" i="63"/>
  <c r="C44" i="63"/>
  <c r="C50" i="63"/>
  <c r="E34" i="63"/>
  <c r="E45" i="63"/>
  <c r="C36" i="63"/>
  <c r="E36" i="63"/>
  <c r="D33" i="63"/>
  <c r="D48" i="63"/>
  <c r="E39" i="63"/>
  <c r="D38" i="63"/>
  <c r="E41" i="63"/>
  <c r="C31" i="63"/>
  <c r="D35" i="63"/>
  <c r="E44" i="63"/>
</calcChain>
</file>

<file path=xl/sharedStrings.xml><?xml version="1.0" encoding="utf-8"?>
<sst xmlns="http://schemas.openxmlformats.org/spreadsheetml/2006/main" count="1515" uniqueCount="127">
  <si>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</si>
  <si>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</si>
  <si>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</si>
  <si>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</si>
  <si>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</si>
  <si>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</si>
  <si>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</si>
  <si>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</si>
  <si>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</si>
  <si>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</si>
  <si>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</si>
  <si>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</si>
  <si>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</si>
  <si>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</si>
  <si>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</si>
  <si>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</si>
  <si>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</si>
  <si>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</si>
  <si>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</si>
  <si>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</si>
  <si>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</si>
  <si>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</si>
  <si>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</si>
  <si>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</si>
  <si>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</si>
  <si>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</si>
  <si>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</si>
  <si>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</si>
  <si>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</si>
  <si>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</si>
  <si>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</si>
  <si>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</si>
  <si>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</si>
  <si>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</si>
  <si>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</si>
  <si>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</si>
  <si>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</si>
  <si>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</si>
  <si>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</si>
  <si>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</si>
  <si>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</si>
  <si>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</si>
  <si>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</si>
  <si>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</si>
  <si>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</si>
  <si>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</si>
  <si>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</si>
  <si>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</si>
  <si>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</si>
  <si>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</si>
  <si>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</si>
  <si>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</si>
  <si>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</si>
  <si>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</si>
  <si>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</si>
  <si>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</si>
  <si>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</si>
  <si>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</si>
  <si>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</si>
  <si>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</si>
  <si>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</si>
  <si>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</si>
  <si>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</si>
  <si>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</si>
  <si>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</si>
  <si>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</si>
  <si>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</si>
  <si>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</si>
  <si>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</si>
  <si>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</si>
  <si>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</si>
  <si>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</si>
  <si>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</si>
  <si>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</si>
  <si>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</si>
  <si>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</si>
  <si>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</si>
  <si>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</si>
  <si>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</si>
  <si>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</si>
  <si>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</si>
  <si>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</si>
  <si>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</si>
  <si>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</si>
  <si>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Ericsson</t>
  </si>
  <si>
    <t xml:space="preserve">MIL </t>
  </si>
  <si>
    <t>Channels</t>
  </si>
  <si>
    <t>Reference UE</t>
  </si>
  <si>
    <t>5 MHz RedCap UE (BW1)</t>
  </si>
  <si>
    <t>5 MHz RedCap UE (BW3)</t>
  </si>
  <si>
    <t>PBCH (BW1, 11 PRBs)</t>
  </si>
  <si>
    <t>PDCCH CSS (BW1, 11 PRBs; CORESET: 2 symbols, 48 PRBs; AL16)</t>
  </si>
  <si>
    <t>PDCCH CSS (BW1, 11 PRBs; CORESET: 2 symbols, 24 PRBs; AL8)</t>
  </si>
  <si>
    <t>PDCCH CSS (BW1, 11 PRBs; CORESET: 3 symbols, 6 PRBs; AL2)</t>
  </si>
  <si>
    <t>SIB1 (BW1, 11 PRBs; SIB1 BW &gt; 5 MHz; TBS 1256 bits)</t>
  </si>
  <si>
    <t>SIB1 (BW1, 11 PRBs; SIB1 BW &lt; 5 MHz; TBS 1256 bits)</t>
  </si>
  <si>
    <t>PRACH B4 (BW1, 11 PRBs)</t>
  </si>
  <si>
    <t>Msg2 (BW1, 11 PRBs; TBS 72 bits)</t>
  </si>
  <si>
    <t>Msg2 (BW1, 11 PRBs; TBS scaling factor 0.5)</t>
  </si>
  <si>
    <t>Msg2  (BW1, 11 PRBs; TBS scaling factor 0.25)</t>
  </si>
  <si>
    <t>Msg3 (BW1, 11 PRBs)</t>
  </si>
  <si>
    <t>Msg4 (BW1, 11 PRBs; TBS 1040 bits)</t>
  </si>
  <si>
    <t>Msg4 (BW1, 11 PRBs; TBS 1040; 1 retransmission (up to 2 transmissions total))</t>
  </si>
  <si>
    <t>Msg4 (BW1, 11 PRBs; TBS 1040; 2 retransmissions (up to 3 transmissions total))</t>
  </si>
  <si>
    <t>Msg4 (BW1, 11 PRBs; TBS 1040; 3 retransmissions (up to 4 transmissions total))</t>
  </si>
  <si>
    <t>PDCCH USS (BW1, 11 PRBs; CORESET: 3 symbols, 6 PRBs; AL2; baseline)</t>
  </si>
  <si>
    <t>PDCCH USS (BW1, 11 PRBs; CORESET: 3 symbols, 12 PRBs; AL4)</t>
  </si>
  <si>
    <t>PDSCH (BW1, 11 PRBs; 0.5 Mbps)</t>
  </si>
  <si>
    <t>PUSCH  (BW1, 11 PRBs; 0.25 Mbps)</t>
  </si>
  <si>
    <t>PUCCH 2 bits (BW1, 11 PRBs)</t>
  </si>
  <si>
    <t>PUCCH 11 bits (BW1, 11 PRBs)</t>
  </si>
  <si>
    <t>PUCCH 22 bits (BW1, 11 PRBs)</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</si>
  <si>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</si>
  <si>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</si>
  <si>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</si>
  <si>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r>
      <t xml:space="preserve">5 MHz RedCap UE (BW1, 11 PRBs; TBS 1040; </t>
    </r>
    <r>
      <rPr>
        <b/>
        <sz val="11"/>
        <color rgb="FFC00000"/>
        <rFont val="Times New Roman"/>
        <family val="1"/>
      </rPr>
      <t>1 retransmission (up to 2 transmissions total)</t>
    </r>
    <r>
      <rPr>
        <b/>
        <sz val="11"/>
        <rFont val="Times New Roman"/>
        <family val="1"/>
      </rPr>
      <t>)</t>
    </r>
  </si>
  <si>
    <r>
      <t>5 MHz RedCap UE (BW1, 11 PRBs; TBS 1040;</t>
    </r>
    <r>
      <rPr>
        <b/>
        <sz val="11"/>
        <color rgb="FFC00000"/>
        <rFont val="Times New Roman"/>
        <family val="1"/>
      </rPr>
      <t xml:space="preserve"> 2 retransmission (up to 3 transmissions total))</t>
    </r>
  </si>
  <si>
    <r>
      <t xml:space="preserve">5 MHz RedCap UE (BW1, 11 PRBs; TBS 1040; </t>
    </r>
    <r>
      <rPr>
        <b/>
        <sz val="11"/>
        <color rgb="FFC00000"/>
        <rFont val="Times New Roman"/>
        <family val="1"/>
      </rPr>
      <t>3 retransmissions (up to 4 transmissions total)</t>
    </r>
    <r>
      <rPr>
        <b/>
        <sz val="11"/>
        <rFont val="Times New Roman"/>
        <family val="1"/>
      </rPr>
      <t>)</t>
    </r>
  </si>
  <si>
    <t xml:space="preserve">Rel-15 Ref UE (SIB1 BW &gt; 5 MHz; TBS 1256 bits; 1 transmission) </t>
  </si>
  <si>
    <t>Rel-17 RedCap UE (SIB1 BW &gt; 5 MHz; TBS 1256 bits; 1 transmission)</t>
  </si>
  <si>
    <t>5 MHz RedCap UE (BW1, 11 PRBs; SIB1 BW &gt; 5 MHz; TBS 1256 bits; 1 transmission; UE punctures any PRBs outside first 11 PRBs)</t>
  </si>
  <si>
    <t>5 MHz RedCap UE (BW1, 11 PRBs; SIB1 BW &lt; 5 MHz; TBS 1256 bits; 1 transmission)</t>
  </si>
  <si>
    <t>5 MHz RedCap UE (BW1, 11 PRBs; SIB1 BW &gt; 5 MHz; TBS 1256 bits; 4 transmissions; UE punctures any PRBs outside first 11 PRBs)</t>
  </si>
  <si>
    <t>5 MHz RedCap UE (BW1, 11 PRBs; SIB1 BW &lt; 5 MHz; TBS 1256 bits; 4 transmissions)</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</si>
  <si>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</si>
  <si>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</si>
  <si>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In the columns where the SIB1 BW is larger than the UE BW, the UE punctures all PRBs outside the UE BW. The UE receives the first 11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</si>
</sst>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36">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7" xfId="1" applyFont="1" applyFill="1" applyBorder="1" applyAlignment="1">
      <alignment horizontal="center" vertical="center" wrapText="1"/>
    </xf>
    <xf numFmtId="164" fontId="1" fillId="2" borderId="8" xfId="1" applyNumberFormat="1" applyFont="1" applyFill="1" applyBorder="1" applyAlignment="1">
      <alignment horizontal="center" vertical="center" wrapText="1"/>
    </xf>
    <xf numFmtId="164" fontId="2" fillId="0" borderId="7" xfId="1" applyNumberFormat="1" applyFont="1" applyBorder="1" applyAlignment="1">
      <alignment horizontal="center" vertical="center" wrapText="1"/>
    </xf>
    <xf numFmtId="164" fontId="2" fillId="0" borderId="8" xfId="1" applyNumberFormat="1" applyFont="1" applyBorder="1" applyAlignment="1">
      <alignment horizontal="center" vertical="center" wrapText="1"/>
    </xf>
    <xf numFmtId="164" fontId="3" fillId="0" borderId="7" xfId="1" applyNumberFormat="1" applyFont="1" applyBorder="1" applyAlignment="1">
      <alignment horizontal="center" vertical="center"/>
    </xf>
    <xf numFmtId="164" fontId="3" fillId="0" borderId="8" xfId="1" applyNumberFormat="1" applyFont="1" applyBorder="1" applyAlignment="1">
      <alignment horizontal="center" vertical="center"/>
    </xf>
    <xf numFmtId="9" fontId="2" fillId="0" borderId="7" xfId="1" applyNumberFormat="1" applyFont="1" applyBorder="1" applyAlignment="1">
      <alignment horizontal="center" vertical="center" wrapText="1"/>
    </xf>
    <xf numFmtId="9" fontId="2" fillId="0" borderId="8" xfId="1" applyNumberFormat="1" applyFont="1" applyBorder="1" applyAlignment="1">
      <alignment horizontal="center" vertical="center" wrapText="1"/>
    </xf>
    <xf numFmtId="164" fontId="1" fillId="2" borderId="7" xfId="1" applyNumberFormat="1" applyFont="1" applyFill="1" applyBorder="1" applyAlignment="1">
      <alignment vertical="center" wrapText="1"/>
    </xf>
    <xf numFmtId="164" fontId="1" fillId="2" borderId="8" xfId="1" applyNumberFormat="1" applyFont="1" applyFill="1" applyBorder="1" applyAlignment="1">
      <alignment vertical="center" wrapText="1"/>
    </xf>
    <xf numFmtId="164" fontId="2" fillId="0" borderId="8" xfId="1" applyNumberFormat="1" applyFont="1" applyFill="1" applyBorder="1" applyAlignment="1">
      <alignment horizontal="center" vertical="center" wrapText="1"/>
    </xf>
    <xf numFmtId="164" fontId="2" fillId="8" borderId="7"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5" borderId="7"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0" borderId="7" xfId="1" applyNumberFormat="1" applyFont="1" applyBorder="1" applyAlignment="1">
      <alignment horizontal="center" vertical="center"/>
    </xf>
    <xf numFmtId="164" fontId="2" fillId="0" borderId="8" xfId="1" applyNumberFormat="1" applyFont="1" applyBorder="1" applyAlignment="1">
      <alignment horizontal="center" vertical="center"/>
    </xf>
    <xf numFmtId="164" fontId="2" fillId="7" borderId="7" xfId="1" applyNumberFormat="1" applyFont="1" applyFill="1" applyBorder="1" applyAlignment="1">
      <alignment horizontal="center" vertical="center"/>
    </xf>
    <xf numFmtId="164" fontId="2" fillId="7" borderId="8" xfId="1" applyNumberFormat="1" applyFont="1" applyFill="1" applyBorder="1" applyAlignment="1">
      <alignment horizontal="center" vertical="center"/>
    </xf>
    <xf numFmtId="0" fontId="1" fillId="2" borderId="9" xfId="1" applyFont="1" applyFill="1" applyBorder="1" applyAlignment="1">
      <alignment horizontal="justify" vertical="center" wrapText="1"/>
    </xf>
    <xf numFmtId="0" fontId="1" fillId="2" borderId="10" xfId="1" applyFont="1" applyFill="1" applyBorder="1" applyAlignment="1">
      <alignment vertical="center" wrapText="1"/>
    </xf>
    <xf numFmtId="0" fontId="2" fillId="3" borderId="10" xfId="1" applyFont="1" applyFill="1" applyBorder="1" applyAlignment="1">
      <alignment horizontal="justify" vertical="center" wrapText="1"/>
    </xf>
    <xf numFmtId="0" fontId="2" fillId="4" borderId="10" xfId="1" applyFont="1" applyFill="1" applyBorder="1" applyAlignment="1">
      <alignment horizontal="justify" vertical="center" wrapText="1"/>
    </xf>
    <xf numFmtId="0" fontId="2" fillId="5" borderId="10" xfId="1" applyFont="1" applyFill="1" applyBorder="1" applyAlignment="1">
      <alignment horizontal="justify" vertical="center" wrapText="1"/>
    </xf>
    <xf numFmtId="0" fontId="2" fillId="6" borderId="10" xfId="1" applyFont="1" applyFill="1" applyBorder="1" applyAlignment="1">
      <alignment horizontal="justify" vertical="center" wrapText="1"/>
    </xf>
    <xf numFmtId="0" fontId="1" fillId="4" borderId="10" xfId="1" applyFont="1" applyFill="1" applyBorder="1" applyAlignment="1">
      <alignment horizontal="justify" vertical="center" wrapText="1"/>
    </xf>
    <xf numFmtId="0" fontId="1" fillId="5" borderId="10" xfId="1" applyFont="1" applyFill="1" applyBorder="1" applyAlignment="1">
      <alignment horizontal="justify" vertical="center" wrapText="1"/>
    </xf>
    <xf numFmtId="0" fontId="2" fillId="4" borderId="10" xfId="1" applyFont="1" applyFill="1" applyBorder="1" applyAlignment="1">
      <alignment horizontal="justify" vertical="center"/>
    </xf>
    <xf numFmtId="0" fontId="1" fillId="6" borderId="10" xfId="1" applyFont="1" applyFill="1" applyBorder="1" applyAlignment="1">
      <alignment horizontal="justify" vertical="center" wrapText="1"/>
    </xf>
    <xf numFmtId="0" fontId="2" fillId="7" borderId="10"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5" xfId="1" applyFont="1" applyFill="1" applyBorder="1" applyAlignment="1">
      <alignment vertical="center" wrapText="1"/>
    </xf>
    <xf numFmtId="0" fontId="2" fillId="3" borderId="15" xfId="1" applyFont="1" applyFill="1" applyBorder="1" applyAlignment="1">
      <alignment horizontal="justify" vertical="center" wrapText="1"/>
    </xf>
    <xf numFmtId="0" fontId="2" fillId="4" borderId="15" xfId="1" applyFont="1" applyFill="1" applyBorder="1" applyAlignment="1">
      <alignment horizontal="justify" vertical="center" wrapText="1"/>
    </xf>
    <xf numFmtId="0" fontId="2" fillId="5" borderId="15" xfId="1" applyFont="1" applyFill="1" applyBorder="1" applyAlignment="1">
      <alignment horizontal="justify" vertical="center" wrapText="1"/>
    </xf>
    <xf numFmtId="0" fontId="2" fillId="6" borderId="15" xfId="1" applyFont="1" applyFill="1" applyBorder="1" applyAlignment="1">
      <alignment horizontal="justify" vertical="center" wrapText="1"/>
    </xf>
    <xf numFmtId="0" fontId="1" fillId="4" borderId="15" xfId="1" applyFont="1" applyFill="1" applyBorder="1" applyAlignment="1">
      <alignment horizontal="justify" vertical="center" wrapText="1"/>
    </xf>
    <xf numFmtId="0" fontId="1" fillId="6" borderId="15" xfId="1" applyFont="1" applyFill="1" applyBorder="1" applyAlignment="1">
      <alignment horizontal="justify" vertical="center" wrapText="1"/>
    </xf>
    <xf numFmtId="0" fontId="2" fillId="7" borderId="15" xfId="1" applyFont="1" applyFill="1" applyBorder="1" applyAlignment="1">
      <alignment horizontal="justify" vertical="center"/>
    </xf>
    <xf numFmtId="164" fontId="2" fillId="0" borderId="17" xfId="1" applyNumberFormat="1" applyFont="1" applyBorder="1" applyAlignment="1">
      <alignment horizontal="center" vertical="center" wrapText="1"/>
    </xf>
    <xf numFmtId="0" fontId="1" fillId="5" borderId="15" xfId="1" applyFont="1" applyFill="1" applyBorder="1" applyAlignment="1">
      <alignment horizontal="justify" vertical="center" wrapText="1"/>
    </xf>
    <xf numFmtId="0" fontId="1" fillId="2" borderId="12" xfId="1" applyFont="1" applyFill="1" applyBorder="1" applyAlignment="1">
      <alignment horizontal="justify" vertical="center" wrapText="1"/>
    </xf>
    <xf numFmtId="164" fontId="2" fillId="8" borderId="15" xfId="1" applyNumberFormat="1" applyFont="1" applyFill="1" applyBorder="1" applyAlignment="1">
      <alignment horizontal="center" vertical="center" wrapText="1"/>
    </xf>
    <xf numFmtId="164" fontId="2" fillId="8" borderId="18" xfId="1" applyNumberFormat="1" applyFont="1" applyFill="1" applyBorder="1" applyAlignment="1">
      <alignment horizontal="center" vertical="center" wrapText="1"/>
    </xf>
    <xf numFmtId="164" fontId="1" fillId="2"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wrapText="1"/>
    </xf>
    <xf numFmtId="9" fontId="2" fillId="0" borderId="20" xfId="1" applyNumberFormat="1" applyFont="1" applyBorder="1" applyAlignment="1">
      <alignment horizontal="center" vertical="center" wrapText="1"/>
    </xf>
    <xf numFmtId="164" fontId="1" fillId="2" borderId="20" xfId="1" applyNumberFormat="1" applyFont="1" applyFill="1" applyBorder="1" applyAlignment="1">
      <alignment vertical="center" wrapText="1"/>
    </xf>
    <xf numFmtId="164" fontId="2" fillId="8" borderId="20" xfId="1" applyNumberFormat="1" applyFont="1" applyFill="1" applyBorder="1" applyAlignment="1">
      <alignment horizontal="center" vertical="center" wrapText="1"/>
    </xf>
    <xf numFmtId="164" fontId="2" fillId="5"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xf>
    <xf numFmtId="164" fontId="1" fillId="2" borderId="18" xfId="1" applyNumberFormat="1" applyFont="1" applyFill="1" applyBorder="1" applyAlignment="1">
      <alignment horizontal="center" vertical="center" wrapText="1"/>
    </xf>
    <xf numFmtId="0" fontId="2" fillId="7" borderId="23" xfId="1" applyFont="1" applyFill="1" applyBorder="1" applyAlignment="1">
      <alignment horizontal="justify" vertical="center"/>
    </xf>
    <xf numFmtId="0" fontId="2" fillId="5" borderId="11" xfId="1" applyFont="1" applyFill="1" applyBorder="1" applyAlignment="1">
      <alignment horizontal="justify" vertical="center" wrapText="1"/>
    </xf>
    <xf numFmtId="0" fontId="1" fillId="2" borderId="19" xfId="1" applyFont="1" applyFill="1" applyBorder="1" applyAlignment="1">
      <alignment vertical="center" wrapText="1"/>
    </xf>
    <xf numFmtId="0" fontId="2" fillId="5" borderId="25"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2" xfId="1" applyNumberFormat="1" applyFont="1" applyBorder="1" applyAlignment="1">
      <alignment horizontal="center" vertical="center"/>
    </xf>
    <xf numFmtId="164" fontId="2" fillId="0" borderId="26" xfId="1" applyNumberFormat="1" applyFont="1" applyBorder="1" applyAlignment="1">
      <alignment horizontal="center" vertical="center"/>
    </xf>
    <xf numFmtId="0" fontId="2" fillId="5" borderId="27" xfId="1" applyFont="1" applyFill="1" applyBorder="1" applyAlignment="1">
      <alignment horizontal="justify" vertical="center" wrapText="1"/>
    </xf>
    <xf numFmtId="164" fontId="2" fillId="0" borderId="28" xfId="1" applyNumberFormat="1" applyFont="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164" fontId="2" fillId="7" borderId="26" xfId="1" applyNumberFormat="1" applyFont="1" applyFill="1" applyBorder="1" applyAlignment="1">
      <alignment horizontal="center" vertical="center"/>
    </xf>
    <xf numFmtId="164" fontId="2" fillId="7" borderId="20" xfId="1" applyNumberFormat="1" applyFont="1" applyFill="1" applyBorder="1" applyAlignment="1">
      <alignment horizontal="center" vertical="center"/>
    </xf>
    <xf numFmtId="0" fontId="2" fillId="4" borderId="23" xfId="1" applyFont="1" applyFill="1" applyBorder="1" applyAlignment="1">
      <alignment horizontal="justify" vertical="center"/>
    </xf>
    <xf numFmtId="0" fontId="7" fillId="9" borderId="22" xfId="0" applyFont="1" applyFill="1" applyBorder="1">
      <alignment vertical="center"/>
    </xf>
    <xf numFmtId="0" fontId="7" fillId="9" borderId="29" xfId="0" applyFont="1" applyFill="1" applyBorder="1">
      <alignment vertical="center"/>
    </xf>
    <xf numFmtId="0" fontId="8" fillId="9" borderId="30" xfId="0" applyFont="1" applyFill="1" applyBorder="1">
      <alignment vertical="center"/>
    </xf>
    <xf numFmtId="165" fontId="8" fillId="0" borderId="31" xfId="0" applyNumberFormat="1" applyFont="1" applyBorder="1" applyAlignment="1">
      <alignment horizontal="center" vertical="center"/>
    </xf>
    <xf numFmtId="165" fontId="8" fillId="0" borderId="29" xfId="0" applyNumberFormat="1" applyFont="1" applyBorder="1" applyAlignment="1">
      <alignment horizontal="center" vertical="center"/>
    </xf>
    <xf numFmtId="0" fontId="8" fillId="9" borderId="32" xfId="0" applyFont="1" applyFill="1" applyBorder="1">
      <alignment vertical="center"/>
    </xf>
    <xf numFmtId="165" fontId="8" fillId="0" borderId="0" xfId="0" applyNumberFormat="1" applyFont="1" applyAlignment="1">
      <alignment horizontal="center" vertical="center"/>
    </xf>
    <xf numFmtId="165" fontId="8" fillId="0" borderId="33" xfId="0" applyNumberFormat="1" applyFont="1" applyBorder="1" applyAlignment="1">
      <alignment horizontal="center"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7" fillId="10" borderId="22" xfId="0" applyFont="1" applyFill="1" applyBorder="1">
      <alignment vertical="center"/>
    </xf>
    <xf numFmtId="0" fontId="8" fillId="10" borderId="30" xfId="0" applyFont="1" applyFill="1" applyBorder="1">
      <alignment vertical="center"/>
    </xf>
    <xf numFmtId="0" fontId="8" fillId="10" borderId="32" xfId="0" applyFont="1" applyFill="1" applyBorder="1">
      <alignment vertical="center"/>
    </xf>
    <xf numFmtId="0" fontId="8" fillId="10" borderId="34" xfId="0" applyFont="1" applyFill="1" applyBorder="1">
      <alignment vertical="center"/>
    </xf>
    <xf numFmtId="164" fontId="0" fillId="0" borderId="0" xfId="1" applyNumberFormat="1" applyFont="1" applyAlignment="1">
      <alignment horizontal="center" vertical="center"/>
    </xf>
    <xf numFmtId="0" fontId="0" fillId="0" borderId="0" xfId="1" applyFont="1">
      <alignment vertical="center"/>
    </xf>
    <xf numFmtId="164" fontId="0" fillId="0" borderId="7" xfId="1" applyNumberFormat="1" applyFont="1" applyBorder="1" applyAlignment="1">
      <alignment horizontal="center" vertical="center"/>
    </xf>
    <xf numFmtId="164" fontId="0" fillId="0" borderId="1" xfId="1" applyNumberFormat="1" applyFont="1" applyBorder="1" applyAlignment="1">
      <alignment horizontal="center" vertical="center"/>
    </xf>
    <xf numFmtId="164" fontId="0" fillId="0" borderId="8" xfId="1" applyNumberFormat="1" applyFont="1" applyBorder="1" applyAlignment="1">
      <alignment horizontal="center" vertical="center"/>
    </xf>
    <xf numFmtId="0" fontId="0" fillId="0" borderId="33" xfId="1" applyFont="1" applyBorder="1">
      <alignment vertical="center"/>
    </xf>
    <xf numFmtId="164" fontId="0" fillId="0" borderId="20" xfId="1" applyNumberFormat="1" applyFont="1" applyBorder="1" applyAlignment="1">
      <alignment horizontal="center" vertical="center"/>
    </xf>
    <xf numFmtId="165" fontId="8" fillId="0" borderId="33" xfId="0" applyNumberFormat="1" applyFont="1" applyFill="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4" fontId="3" fillId="0" borderId="7" xfId="1" applyNumberFormat="1" applyBorder="1" applyAlignment="1">
      <alignment horizontal="center" vertical="center"/>
    </xf>
    <xf numFmtId="164" fontId="3" fillId="0" borderId="1" xfId="1" applyNumberFormat="1" applyBorder="1" applyAlignment="1">
      <alignment horizontal="center" vertical="center"/>
    </xf>
    <xf numFmtId="164" fontId="3" fillId="0" borderId="8"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165" fontId="8" fillId="0" borderId="0" xfId="0" applyNumberFormat="1" applyFont="1" applyBorder="1" applyAlignment="1">
      <alignment horizontal="center" vertical="center"/>
    </xf>
    <xf numFmtId="165" fontId="8" fillId="0" borderId="32"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0" fontId="8" fillId="9" borderId="0" xfId="0" applyFont="1" applyFill="1">
      <alignment vertical="center"/>
    </xf>
    <xf numFmtId="0" fontId="7" fillId="9" borderId="3" xfId="0" applyFont="1" applyFill="1" applyBorder="1" applyAlignment="1">
      <alignment horizontal="center" vertical="center"/>
    </xf>
    <xf numFmtId="0" fontId="7" fillId="9" borderId="18" xfId="0" applyFont="1" applyFill="1" applyBorder="1" applyAlignment="1">
      <alignment horizontal="center" vertical="center"/>
    </xf>
    <xf numFmtId="0" fontId="7" fillId="10" borderId="1" xfId="0" applyFont="1" applyFill="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6" fillId="2" borderId="4" xfId="1" applyFont="1" applyFill="1" applyBorder="1" applyAlignment="1">
      <alignment horizontal="center" vertical="top"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2" fillId="5" borderId="16" xfId="1" applyFont="1" applyFill="1" applyBorder="1" applyAlignment="1">
      <alignment horizontal="left" vertical="center" wrapText="1"/>
    </xf>
    <xf numFmtId="0" fontId="2" fillId="5" borderId="24" xfId="1" applyFont="1" applyFill="1" applyBorder="1" applyAlignment="1">
      <alignment horizontal="left" vertical="center" wrapText="1"/>
    </xf>
    <xf numFmtId="0" fontId="2" fillId="5" borderId="21" xfId="1" applyFont="1" applyFill="1" applyBorder="1" applyAlignment="1">
      <alignment horizontal="left" vertical="center" wrapText="1"/>
    </xf>
    <xf numFmtId="0" fontId="6" fillId="2" borderId="12" xfId="1" applyFont="1" applyFill="1" applyBorder="1" applyAlignment="1">
      <alignment horizontal="center" vertical="top" wrapText="1"/>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2" fillId="5" borderId="16"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7" xfId="1" applyFont="1" applyFill="1" applyBorder="1" applyAlignment="1">
      <alignment horizontal="center" vertical="center" wrapText="1"/>
    </xf>
    <xf numFmtId="0" fontId="2" fillId="5" borderId="38"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3">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F2BF-9E4E-4E7A-87CE-5C8595248F37}">
  <dimension ref="A1:E76"/>
  <sheetViews>
    <sheetView tabSelected="1" zoomScaleNormal="100" workbookViewId="0"/>
  </sheetViews>
  <sheetFormatPr defaultColWidth="8.83203125" defaultRowHeight="15"/>
  <cols>
    <col min="1" max="1" width="61.5" bestFit="1" customWidth="1"/>
    <col min="2" max="2" width="21.33203125" bestFit="1" customWidth="1"/>
    <col min="3" max="3" width="14.33203125" bestFit="1" customWidth="1"/>
    <col min="4" max="5" width="19.6640625" bestFit="1" customWidth="1"/>
  </cols>
  <sheetData>
    <row r="1" spans="1:5">
      <c r="A1" s="114"/>
      <c r="B1" s="115" t="s">
        <v>85</v>
      </c>
      <c r="C1" s="116"/>
      <c r="D1" s="116"/>
      <c r="E1" s="116"/>
    </row>
    <row r="2" spans="1:5">
      <c r="A2" s="80" t="s">
        <v>86</v>
      </c>
      <c r="B2" s="81" t="s">
        <v>87</v>
      </c>
      <c r="C2" s="80" t="s">
        <v>57</v>
      </c>
      <c r="D2" s="80" t="s">
        <v>88</v>
      </c>
      <c r="E2" s="80" t="s">
        <v>89</v>
      </c>
    </row>
    <row r="3" spans="1:5">
      <c r="A3" s="82" t="s">
        <v>90</v>
      </c>
      <c r="B3" s="103">
        <f>PBCH!$B$53</f>
        <v>159.87121254719665</v>
      </c>
      <c r="C3" s="83">
        <f>PBCH!$C$53</f>
        <v>153.37121254719665</v>
      </c>
      <c r="D3" s="83">
        <f>PBCH!$D$53</f>
        <v>145.87121254719665</v>
      </c>
      <c r="E3" s="84">
        <f>PBCH!$C$53</f>
        <v>153.37121254719665</v>
      </c>
    </row>
    <row r="4" spans="1:5">
      <c r="A4" s="85" t="s">
        <v>91</v>
      </c>
      <c r="B4" s="104">
        <f>'PDCCH CSS'!$B$52</f>
        <v>157.97121254719667</v>
      </c>
      <c r="C4" s="111">
        <f>'PDCCH CSS'!$C$52</f>
        <v>151.37121254719665</v>
      </c>
      <c r="D4" s="111">
        <f>'PDCCH CSS'!$D$52</f>
        <v>143.87121254719665</v>
      </c>
      <c r="E4" s="87">
        <f>'PDCCH CSS'!$C$52</f>
        <v>151.37121254719665</v>
      </c>
    </row>
    <row r="5" spans="1:5">
      <c r="A5" s="85" t="s">
        <v>92</v>
      </c>
      <c r="B5" s="104">
        <f>'PDCCH CSS'!$B$52</f>
        <v>157.97121254719667</v>
      </c>
      <c r="C5" s="111">
        <f>'PDCCH CSS'!$C$52</f>
        <v>151.37121254719665</v>
      </c>
      <c r="D5" s="111">
        <f>'PDCCH CSS'!$E$52</f>
        <v>143.77121254719665</v>
      </c>
      <c r="E5" s="87">
        <f>'PDCCH CSS'!$C$52</f>
        <v>151.37121254719665</v>
      </c>
    </row>
    <row r="6" spans="1:5">
      <c r="A6" s="85" t="s">
        <v>93</v>
      </c>
      <c r="B6" s="104">
        <f>'PDCCH CSS'!$B$52</f>
        <v>157.97121254719667</v>
      </c>
      <c r="C6" s="111">
        <f>'PDCCH CSS'!$C$52</f>
        <v>151.37121254719665</v>
      </c>
      <c r="D6" s="111">
        <f>'PDCCH CSS'!$F$52</f>
        <v>136.87121254719665</v>
      </c>
      <c r="E6" s="87">
        <f>'PDCCH CSS'!$C$52</f>
        <v>151.37121254719665</v>
      </c>
    </row>
    <row r="7" spans="1:5">
      <c r="A7" s="85" t="s">
        <v>94</v>
      </c>
      <c r="B7" s="112">
        <f>'SIB1'!$B$53</f>
        <v>155.16121254719667</v>
      </c>
      <c r="C7" s="113">
        <f>'SIB1'!$C$53</f>
        <v>148.15121254719665</v>
      </c>
      <c r="D7" s="113">
        <f>'SIB1'!$D$53</f>
        <v>134.91121254719667</v>
      </c>
      <c r="E7" s="102">
        <f>'SIB1'!$D$53</f>
        <v>134.91121254719667</v>
      </c>
    </row>
    <row r="8" spans="1:5">
      <c r="A8" s="85" t="s">
        <v>95</v>
      </c>
      <c r="B8" s="112">
        <f>'SIB1'!$B$53</f>
        <v>155.16121254719667</v>
      </c>
      <c r="C8" s="113">
        <f>'SIB1'!$C$53</f>
        <v>148.15121254719665</v>
      </c>
      <c r="D8" s="113">
        <f>'SIB1'!$E$53</f>
        <v>138.22121254719667</v>
      </c>
      <c r="E8" s="102">
        <f>'SIB1'!$E$53</f>
        <v>138.22121254719667</v>
      </c>
    </row>
    <row r="9" spans="1:5">
      <c r="A9" s="85" t="s">
        <v>96</v>
      </c>
      <c r="B9" s="104">
        <f>'PRACH B4'!$B$52</f>
        <v>154.86985199745908</v>
      </c>
      <c r="C9" s="111">
        <f>'PRACH B4'!$C$52</f>
        <v>154.86985199745908</v>
      </c>
      <c r="D9" s="111">
        <f>'PRACH B4'!$D$52</f>
        <v>154.79426068794152</v>
      </c>
      <c r="E9" s="87">
        <f>'PRACH B4'!$C$52</f>
        <v>154.86985199745908</v>
      </c>
    </row>
    <row r="10" spans="1:5">
      <c r="A10" s="85" t="s">
        <v>97</v>
      </c>
      <c r="B10" s="112">
        <f>'Msg2'!$B$53</f>
        <v>152.45121254719666</v>
      </c>
      <c r="C10" s="113">
        <f>'Msg2'!$C$53</f>
        <v>144.02121254719665</v>
      </c>
      <c r="D10" s="113">
        <f>'Msg2'!$D$53</f>
        <v>144.02121254719665</v>
      </c>
      <c r="E10" s="102">
        <f>'Msg2'!$D$53</f>
        <v>144.02121254719665</v>
      </c>
    </row>
    <row r="11" spans="1:5">
      <c r="A11" s="85" t="s">
        <v>98</v>
      </c>
      <c r="B11" s="112">
        <f>'Msg2'!$B$53</f>
        <v>152.45121254719666</v>
      </c>
      <c r="C11" s="113">
        <f>'Msg2'!$C$53</f>
        <v>144.02121254719665</v>
      </c>
      <c r="D11" s="113">
        <f>'Msg2'!$E$53</f>
        <v>147.96121254719665</v>
      </c>
      <c r="E11" s="102">
        <f>'Msg2'!$E$53</f>
        <v>147.96121254719665</v>
      </c>
    </row>
    <row r="12" spans="1:5">
      <c r="A12" s="85" t="s">
        <v>99</v>
      </c>
      <c r="B12" s="112">
        <f>'Msg2'!$B$53</f>
        <v>152.45121254719666</v>
      </c>
      <c r="C12" s="113">
        <f>'Msg2'!$C$53</f>
        <v>144.02121254719665</v>
      </c>
      <c r="D12" s="113">
        <f>'Msg2'!$F$53</f>
        <v>150.79121254719664</v>
      </c>
      <c r="E12" s="102">
        <f>'Msg2'!$F$53</f>
        <v>150.79121254719664</v>
      </c>
    </row>
    <row r="13" spans="1:5">
      <c r="A13" s="85" t="s">
        <v>100</v>
      </c>
      <c r="B13" s="104">
        <f>'Msg3'!$B$53</f>
        <v>151.19788758288396</v>
      </c>
      <c r="C13" s="111">
        <f>'Msg3'!$C$53</f>
        <v>151.19788758288396</v>
      </c>
      <c r="D13" s="111">
        <f>'Msg3'!$D$53</f>
        <v>151.19788758288396</v>
      </c>
      <c r="E13" s="87">
        <f>'Msg3'!$D$53</f>
        <v>151.19788758288396</v>
      </c>
    </row>
    <row r="14" spans="1:5">
      <c r="A14" s="85" t="s">
        <v>101</v>
      </c>
      <c r="B14" s="104">
        <f>'Msg4'!$B$53</f>
        <v>155.24121254719665</v>
      </c>
      <c r="C14" s="111">
        <f>'Msg4'!$C$53</f>
        <v>147.95121254719669</v>
      </c>
      <c r="D14" s="111">
        <f>'Msg4'!$D$53</f>
        <v>139.17121254719666</v>
      </c>
      <c r="E14" s="87">
        <f>'Msg4'!$D$53</f>
        <v>139.17121254719666</v>
      </c>
    </row>
    <row r="15" spans="1:5">
      <c r="A15" s="85" t="s">
        <v>102</v>
      </c>
      <c r="B15" s="112">
        <f>'Msg4'!$B$53</f>
        <v>155.24121254719665</v>
      </c>
      <c r="C15" s="113">
        <f>'Msg4'!$C$53</f>
        <v>147.95121254719669</v>
      </c>
      <c r="D15" s="113">
        <f>'Msg4'!$E$53</f>
        <v>144.25121254719664</v>
      </c>
      <c r="E15" s="102">
        <f>'Msg4'!$E$53</f>
        <v>144.25121254719664</v>
      </c>
    </row>
    <row r="16" spans="1:5">
      <c r="A16" s="85" t="s">
        <v>103</v>
      </c>
      <c r="B16" s="112">
        <f>'Msg4'!$B$53</f>
        <v>155.24121254719665</v>
      </c>
      <c r="C16" s="113">
        <f>'Msg4'!$C$53</f>
        <v>147.95121254719669</v>
      </c>
      <c r="D16" s="113">
        <f>'Msg4'!$F$53</f>
        <v>146.37121254719665</v>
      </c>
      <c r="E16" s="102">
        <f>'Msg4'!$F$53</f>
        <v>146.37121254719665</v>
      </c>
    </row>
    <row r="17" spans="1:5">
      <c r="A17" s="85" t="s">
        <v>104</v>
      </c>
      <c r="B17" s="112">
        <f>'Msg4'!$B$53</f>
        <v>155.24121254719665</v>
      </c>
      <c r="C17" s="113">
        <f>'Msg4'!$C$53</f>
        <v>147.95121254719669</v>
      </c>
      <c r="D17" s="113">
        <f>'Msg4'!$G$53</f>
        <v>147.81121254719665</v>
      </c>
      <c r="E17" s="102">
        <f>'Msg4'!$G$53</f>
        <v>147.81121254719665</v>
      </c>
    </row>
    <row r="18" spans="1:5">
      <c r="A18" s="85" t="s">
        <v>105</v>
      </c>
      <c r="B18" s="104">
        <f>'PDCCH USS'!$B$52</f>
        <v>161.97121254719667</v>
      </c>
      <c r="C18" s="111">
        <f>'PDCCH USS'!$C$52</f>
        <v>155.37121254719665</v>
      </c>
      <c r="D18" s="111">
        <f>'PDCCH USS'!$D$52</f>
        <v>140.87121254719665</v>
      </c>
      <c r="E18" s="87">
        <f>'PDCCH USS'!$C$52</f>
        <v>155.37121254719665</v>
      </c>
    </row>
    <row r="19" spans="1:5">
      <c r="A19" s="85" t="s">
        <v>106</v>
      </c>
      <c r="B19" s="104">
        <f>'PDCCH USS'!$B$52</f>
        <v>161.97121254719667</v>
      </c>
      <c r="C19" s="111">
        <f>'PDCCH USS'!$C$52</f>
        <v>155.37121254719665</v>
      </c>
      <c r="D19" s="111">
        <f>'PDCCH USS'!$E$52</f>
        <v>144.97121254719667</v>
      </c>
      <c r="E19" s="87">
        <f>'PDCCH USS'!$C$52</f>
        <v>155.37121254719665</v>
      </c>
    </row>
    <row r="20" spans="1:5">
      <c r="A20" s="85" t="s">
        <v>107</v>
      </c>
      <c r="B20" s="104">
        <f>PDSCH!$B$53</f>
        <v>157.44121254719664</v>
      </c>
      <c r="C20" s="111">
        <f>PDSCH!$C$53</f>
        <v>150.79121254719666</v>
      </c>
      <c r="D20" s="111">
        <f>PDSCH!$D$53</f>
        <v>149.16121254719667</v>
      </c>
      <c r="E20" s="87">
        <f>PDSCH!$D$53</f>
        <v>149.16121254719667</v>
      </c>
    </row>
    <row r="21" spans="1:5">
      <c r="A21" s="85" t="s">
        <v>108</v>
      </c>
      <c r="B21" s="104">
        <f>PUSCH!$B$53</f>
        <v>139.23697499232716</v>
      </c>
      <c r="C21" s="111">
        <f>PUSCH!$C$53</f>
        <v>139.23697499232716</v>
      </c>
      <c r="D21" s="111">
        <f>PUSCH!$D$53</f>
        <v>144.89426068794154</v>
      </c>
      <c r="E21" s="87">
        <f>PUSCH!$D$53</f>
        <v>144.89426068794154</v>
      </c>
    </row>
    <row r="22" spans="1:5">
      <c r="A22" s="85" t="s">
        <v>109</v>
      </c>
      <c r="B22" s="104">
        <f>'PUCCH 2 bits'!$B$52</f>
        <v>151.92818753952378</v>
      </c>
      <c r="C22" s="111">
        <f>'PUCCH 2 bits'!$C$52</f>
        <v>151.16818753952379</v>
      </c>
      <c r="D22" s="111">
        <f>'PUCCH 2 bits'!$D$52</f>
        <v>150.28818753952379</v>
      </c>
      <c r="E22" s="87">
        <f>'PUCCH 2 bits'!$C$52</f>
        <v>151.16818753952379</v>
      </c>
    </row>
    <row r="23" spans="1:5">
      <c r="A23" s="85" t="s">
        <v>110</v>
      </c>
      <c r="B23" s="104">
        <f>'PUCCH 11 bits'!$B$52</f>
        <v>155.50818753952376</v>
      </c>
      <c r="C23" s="111">
        <f>'PUCCH 11 bits'!$C$52</f>
        <v>155.52818753952377</v>
      </c>
      <c r="D23" s="111">
        <f>'PUCCH 11 bits'!$D$52</f>
        <v>155.7181875395238</v>
      </c>
      <c r="E23" s="87">
        <f>'PUCCH 11 bits'!$C$52</f>
        <v>155.52818753952377</v>
      </c>
    </row>
    <row r="24" spans="1:5">
      <c r="A24" s="88" t="s">
        <v>111</v>
      </c>
      <c r="B24" s="105">
        <f>'PUCCH 22 bits'!$B$52</f>
        <v>153.54818753952378</v>
      </c>
      <c r="C24" s="89">
        <f>'PUCCH 22 bits'!$C$52</f>
        <v>153.58818753952377</v>
      </c>
      <c r="D24" s="89">
        <f>'PUCCH 22 bits'!$D$52</f>
        <v>153.78818753952379</v>
      </c>
      <c r="E24" s="90">
        <f>'PUCCH 22 bits'!$C$52</f>
        <v>153.58818753952377</v>
      </c>
    </row>
    <row r="27" spans="1:5">
      <c r="A27" s="117" t="s">
        <v>112</v>
      </c>
      <c r="B27" s="117"/>
      <c r="C27" s="117"/>
      <c r="D27" s="117"/>
      <c r="E27" s="117"/>
    </row>
    <row r="28" spans="1:5">
      <c r="A28" s="91" t="s">
        <v>86</v>
      </c>
      <c r="B28" s="91" t="s">
        <v>113</v>
      </c>
      <c r="C28" s="91" t="s">
        <v>57</v>
      </c>
      <c r="D28" s="91" t="s">
        <v>88</v>
      </c>
      <c r="E28" s="91" t="s">
        <v>89</v>
      </c>
    </row>
    <row r="29" spans="1:5">
      <c r="A29" s="92" t="s">
        <v>90</v>
      </c>
      <c r="B29" s="118">
        <f>MIN(B3:B24)</f>
        <v>139.23697499232716</v>
      </c>
      <c r="C29" s="83">
        <f t="shared" ref="C29:E50" si="0">C3-$B$29</f>
        <v>14.134237554869486</v>
      </c>
      <c r="D29" s="83">
        <f t="shared" si="0"/>
        <v>6.6342375548694861</v>
      </c>
      <c r="E29" s="84">
        <f t="shared" si="0"/>
        <v>14.134237554869486</v>
      </c>
    </row>
    <row r="30" spans="1:5">
      <c r="A30" s="93" t="s">
        <v>91</v>
      </c>
      <c r="B30" s="119"/>
      <c r="C30" s="86">
        <f t="shared" si="0"/>
        <v>12.134237554869486</v>
      </c>
      <c r="D30" s="86">
        <f t="shared" si="0"/>
        <v>4.6342375548694861</v>
      </c>
      <c r="E30" s="87">
        <f t="shared" si="0"/>
        <v>12.134237554869486</v>
      </c>
    </row>
    <row r="31" spans="1:5">
      <c r="A31" s="93" t="s">
        <v>92</v>
      </c>
      <c r="B31" s="119"/>
      <c r="C31" s="86">
        <f t="shared" si="0"/>
        <v>12.134237554869486</v>
      </c>
      <c r="D31" s="86">
        <f t="shared" si="0"/>
        <v>4.5342375548694918</v>
      </c>
      <c r="E31" s="87">
        <f t="shared" si="0"/>
        <v>12.134237554869486</v>
      </c>
    </row>
    <row r="32" spans="1:5">
      <c r="A32" s="93" t="s">
        <v>93</v>
      </c>
      <c r="B32" s="119"/>
      <c r="C32" s="86">
        <f t="shared" si="0"/>
        <v>12.134237554869486</v>
      </c>
      <c r="D32" s="86">
        <f t="shared" si="0"/>
        <v>-2.3657624451305139</v>
      </c>
      <c r="E32" s="87">
        <f t="shared" si="0"/>
        <v>12.134237554869486</v>
      </c>
    </row>
    <row r="33" spans="1:5">
      <c r="A33" s="93" t="s">
        <v>94</v>
      </c>
      <c r="B33" s="119"/>
      <c r="C33" s="86">
        <f t="shared" si="0"/>
        <v>8.9142375548694872</v>
      </c>
      <c r="D33" s="86">
        <f t="shared" si="0"/>
        <v>-4.3257624451304935</v>
      </c>
      <c r="E33" s="87">
        <f t="shared" si="0"/>
        <v>-4.3257624451304935</v>
      </c>
    </row>
    <row r="34" spans="1:5">
      <c r="A34" s="93" t="s">
        <v>95</v>
      </c>
      <c r="B34" s="119"/>
      <c r="C34" s="86">
        <f t="shared" si="0"/>
        <v>8.9142375548694872</v>
      </c>
      <c r="D34" s="86">
        <f t="shared" si="0"/>
        <v>-1.0157624451304912</v>
      </c>
      <c r="E34" s="87">
        <f t="shared" si="0"/>
        <v>-1.0157624451304912</v>
      </c>
    </row>
    <row r="35" spans="1:5">
      <c r="A35" s="93" t="s">
        <v>96</v>
      </c>
      <c r="B35" s="119"/>
      <c r="C35" s="86">
        <f t="shared" si="0"/>
        <v>15.632877005131917</v>
      </c>
      <c r="D35" s="86">
        <f t="shared" si="0"/>
        <v>15.557285695614354</v>
      </c>
      <c r="E35" s="87">
        <f t="shared" si="0"/>
        <v>15.632877005131917</v>
      </c>
    </row>
    <row r="36" spans="1:5">
      <c r="A36" s="93" t="s">
        <v>97</v>
      </c>
      <c r="B36" s="119"/>
      <c r="C36" s="86">
        <f t="shared" si="0"/>
        <v>4.7842375548694918</v>
      </c>
      <c r="D36" s="86">
        <f t="shared" si="0"/>
        <v>4.7842375548694918</v>
      </c>
      <c r="E36" s="87">
        <f t="shared" si="0"/>
        <v>4.7842375548694918</v>
      </c>
    </row>
    <row r="37" spans="1:5">
      <c r="A37" s="93" t="s">
        <v>98</v>
      </c>
      <c r="B37" s="119"/>
      <c r="C37" s="86">
        <f t="shared" si="0"/>
        <v>4.7842375548694918</v>
      </c>
      <c r="D37" s="86">
        <f t="shared" si="0"/>
        <v>8.7242375548694895</v>
      </c>
      <c r="E37" s="87">
        <f t="shared" si="0"/>
        <v>8.7242375548694895</v>
      </c>
    </row>
    <row r="38" spans="1:5">
      <c r="A38" s="93" t="s">
        <v>99</v>
      </c>
      <c r="B38" s="119"/>
      <c r="C38" s="86">
        <f t="shared" si="0"/>
        <v>4.7842375548694918</v>
      </c>
      <c r="D38" s="86">
        <f t="shared" si="0"/>
        <v>11.554237554869474</v>
      </c>
      <c r="E38" s="87">
        <f t="shared" si="0"/>
        <v>11.554237554869474</v>
      </c>
    </row>
    <row r="39" spans="1:5">
      <c r="A39" s="93" t="s">
        <v>100</v>
      </c>
      <c r="B39" s="119"/>
      <c r="C39" s="86">
        <f t="shared" si="0"/>
        <v>11.960912590556802</v>
      </c>
      <c r="D39" s="86">
        <f t="shared" si="0"/>
        <v>11.960912590556802</v>
      </c>
      <c r="E39" s="87">
        <f t="shared" si="0"/>
        <v>11.960912590556802</v>
      </c>
    </row>
    <row r="40" spans="1:5">
      <c r="A40" s="93" t="s">
        <v>101</v>
      </c>
      <c r="B40" s="119"/>
      <c r="C40" s="86">
        <f t="shared" si="0"/>
        <v>8.714237554869527</v>
      </c>
      <c r="D40" s="86">
        <f t="shared" si="0"/>
        <v>-6.5762445130502556E-2</v>
      </c>
      <c r="E40" s="87">
        <f t="shared" si="0"/>
        <v>-6.5762445130502556E-2</v>
      </c>
    </row>
    <row r="41" spans="1:5">
      <c r="A41" s="93" t="s">
        <v>102</v>
      </c>
      <c r="B41" s="119"/>
      <c r="C41" s="86">
        <f t="shared" si="0"/>
        <v>8.714237554869527</v>
      </c>
      <c r="D41" s="86">
        <f t="shared" si="0"/>
        <v>5.0142375548694815</v>
      </c>
      <c r="E41" s="87">
        <f t="shared" si="0"/>
        <v>5.0142375548694815</v>
      </c>
    </row>
    <row r="42" spans="1:5">
      <c r="A42" s="93" t="s">
        <v>103</v>
      </c>
      <c r="B42" s="119"/>
      <c r="C42" s="86">
        <f t="shared" si="0"/>
        <v>8.714237554869527</v>
      </c>
      <c r="D42" s="86">
        <f t="shared" si="0"/>
        <v>7.1342375548694861</v>
      </c>
      <c r="E42" s="87">
        <f t="shared" si="0"/>
        <v>7.1342375548694861</v>
      </c>
    </row>
    <row r="43" spans="1:5">
      <c r="A43" s="93" t="s">
        <v>104</v>
      </c>
      <c r="B43" s="119"/>
      <c r="C43" s="86">
        <f t="shared" si="0"/>
        <v>8.714237554869527</v>
      </c>
      <c r="D43" s="86">
        <f t="shared" si="0"/>
        <v>8.5742375548694838</v>
      </c>
      <c r="E43" s="87">
        <f t="shared" si="0"/>
        <v>8.5742375548694838</v>
      </c>
    </row>
    <row r="44" spans="1:5">
      <c r="A44" s="93" t="s">
        <v>105</v>
      </c>
      <c r="B44" s="119"/>
      <c r="C44" s="86">
        <f t="shared" si="0"/>
        <v>16.134237554869486</v>
      </c>
      <c r="D44" s="86">
        <f t="shared" si="0"/>
        <v>1.6342375548694861</v>
      </c>
      <c r="E44" s="87">
        <f t="shared" si="0"/>
        <v>16.134237554869486</v>
      </c>
    </row>
    <row r="45" spans="1:5">
      <c r="A45" s="93" t="s">
        <v>106</v>
      </c>
      <c r="B45" s="119"/>
      <c r="C45" s="86">
        <f t="shared" si="0"/>
        <v>16.134237554869486</v>
      </c>
      <c r="D45" s="86">
        <f t="shared" si="0"/>
        <v>5.7342375548695088</v>
      </c>
      <c r="E45" s="87">
        <f t="shared" si="0"/>
        <v>16.134237554869486</v>
      </c>
    </row>
    <row r="46" spans="1:5">
      <c r="A46" s="93" t="s">
        <v>107</v>
      </c>
      <c r="B46" s="119"/>
      <c r="C46" s="86">
        <f t="shared" si="0"/>
        <v>11.554237554869502</v>
      </c>
      <c r="D46" s="86">
        <f t="shared" si="0"/>
        <v>9.9242375548695065</v>
      </c>
      <c r="E46" s="87">
        <f t="shared" si="0"/>
        <v>9.9242375548695065</v>
      </c>
    </row>
    <row r="47" spans="1:5">
      <c r="A47" s="93" t="s">
        <v>108</v>
      </c>
      <c r="B47" s="119"/>
      <c r="C47" s="86">
        <f t="shared" si="0"/>
        <v>0</v>
      </c>
      <c r="D47" s="86">
        <f t="shared" si="0"/>
        <v>5.6572856956143767</v>
      </c>
      <c r="E47" s="87">
        <f t="shared" si="0"/>
        <v>5.6572856956143767</v>
      </c>
    </row>
    <row r="48" spans="1:5">
      <c r="A48" s="93" t="s">
        <v>109</v>
      </c>
      <c r="B48" s="119"/>
      <c r="C48" s="86">
        <f t="shared" si="0"/>
        <v>11.931212547196623</v>
      </c>
      <c r="D48" s="86">
        <f t="shared" si="0"/>
        <v>11.051212547196627</v>
      </c>
      <c r="E48" s="87">
        <f t="shared" si="0"/>
        <v>11.931212547196623</v>
      </c>
    </row>
    <row r="49" spans="1:5">
      <c r="A49" s="93" t="s">
        <v>110</v>
      </c>
      <c r="B49" s="119"/>
      <c r="C49" s="86">
        <f t="shared" si="0"/>
        <v>16.291212547196608</v>
      </c>
      <c r="D49" s="86">
        <f t="shared" si="0"/>
        <v>16.481212547196634</v>
      </c>
      <c r="E49" s="87">
        <f t="shared" si="0"/>
        <v>16.291212547196608</v>
      </c>
    </row>
    <row r="50" spans="1:5">
      <c r="A50" s="94" t="s">
        <v>111</v>
      </c>
      <c r="B50" s="120"/>
      <c r="C50" s="89">
        <f t="shared" si="0"/>
        <v>14.35121254719661</v>
      </c>
      <c r="D50" s="89">
        <f t="shared" si="0"/>
        <v>14.551212547196627</v>
      </c>
      <c r="E50" s="90">
        <f t="shared" si="0"/>
        <v>14.35121254719661</v>
      </c>
    </row>
    <row r="53" spans="1:5">
      <c r="A53" s="117" t="s">
        <v>114</v>
      </c>
      <c r="B53" s="117"/>
      <c r="C53" s="117"/>
      <c r="D53" s="117"/>
      <c r="E53" s="117"/>
    </row>
    <row r="54" spans="1:5">
      <c r="A54" s="91" t="s">
        <v>86</v>
      </c>
      <c r="B54" s="91" t="s">
        <v>113</v>
      </c>
      <c r="C54" s="91" t="s">
        <v>57</v>
      </c>
      <c r="D54" s="91" t="s">
        <v>88</v>
      </c>
      <c r="E54" s="91" t="s">
        <v>89</v>
      </c>
    </row>
    <row r="55" spans="1:5">
      <c r="A55" s="92" t="s">
        <v>90</v>
      </c>
      <c r="B55" s="118">
        <f>MIN(B3:B24)</f>
        <v>139.23697499232716</v>
      </c>
      <c r="C55" s="83">
        <f t="shared" ref="C55:E76" si="1">C3-$B$55-3</f>
        <v>11.134237554869486</v>
      </c>
      <c r="D55" s="83">
        <f t="shared" si="1"/>
        <v>3.6342375548694861</v>
      </c>
      <c r="E55" s="84">
        <f t="shared" si="1"/>
        <v>11.134237554869486</v>
      </c>
    </row>
    <row r="56" spans="1:5">
      <c r="A56" s="93" t="s">
        <v>91</v>
      </c>
      <c r="B56" s="119"/>
      <c r="C56" s="86">
        <f t="shared" si="1"/>
        <v>9.1342375548694861</v>
      </c>
      <c r="D56" s="86">
        <f t="shared" si="1"/>
        <v>1.6342375548694861</v>
      </c>
      <c r="E56" s="87">
        <f t="shared" si="1"/>
        <v>9.1342375548694861</v>
      </c>
    </row>
    <row r="57" spans="1:5">
      <c r="A57" s="93" t="s">
        <v>92</v>
      </c>
      <c r="B57" s="119"/>
      <c r="C57" s="86">
        <f t="shared" si="1"/>
        <v>9.1342375548694861</v>
      </c>
      <c r="D57" s="86">
        <f t="shared" si="1"/>
        <v>1.5342375548694918</v>
      </c>
      <c r="E57" s="87">
        <f t="shared" si="1"/>
        <v>9.1342375548694861</v>
      </c>
    </row>
    <row r="58" spans="1:5">
      <c r="A58" s="93" t="s">
        <v>93</v>
      </c>
      <c r="B58" s="119"/>
      <c r="C58" s="86">
        <f t="shared" si="1"/>
        <v>9.1342375548694861</v>
      </c>
      <c r="D58" s="86">
        <f t="shared" si="1"/>
        <v>-5.3657624451305139</v>
      </c>
      <c r="E58" s="87">
        <f t="shared" si="1"/>
        <v>9.1342375548694861</v>
      </c>
    </row>
    <row r="59" spans="1:5">
      <c r="A59" s="93" t="s">
        <v>94</v>
      </c>
      <c r="B59" s="119"/>
      <c r="C59" s="86">
        <f t="shared" si="1"/>
        <v>5.9142375548694872</v>
      </c>
      <c r="D59" s="86">
        <f t="shared" si="1"/>
        <v>-7.3257624451304935</v>
      </c>
      <c r="E59" s="87">
        <f t="shared" si="1"/>
        <v>-7.3257624451304935</v>
      </c>
    </row>
    <row r="60" spans="1:5">
      <c r="A60" s="93" t="s">
        <v>95</v>
      </c>
      <c r="B60" s="119"/>
      <c r="C60" s="86">
        <f t="shared" si="1"/>
        <v>5.9142375548694872</v>
      </c>
      <c r="D60" s="86">
        <f t="shared" si="1"/>
        <v>-4.0157624451304912</v>
      </c>
      <c r="E60" s="87">
        <f t="shared" si="1"/>
        <v>-4.0157624451304912</v>
      </c>
    </row>
    <row r="61" spans="1:5">
      <c r="A61" s="93" t="s">
        <v>96</v>
      </c>
      <c r="B61" s="119"/>
      <c r="C61" s="86">
        <f t="shared" si="1"/>
        <v>12.632877005131917</v>
      </c>
      <c r="D61" s="86">
        <f t="shared" si="1"/>
        <v>12.557285695614354</v>
      </c>
      <c r="E61" s="87">
        <f t="shared" si="1"/>
        <v>12.632877005131917</v>
      </c>
    </row>
    <row r="62" spans="1:5">
      <c r="A62" s="93" t="s">
        <v>97</v>
      </c>
      <c r="B62" s="119"/>
      <c r="C62" s="86">
        <f t="shared" si="1"/>
        <v>1.7842375548694918</v>
      </c>
      <c r="D62" s="86">
        <f t="shared" si="1"/>
        <v>1.7842375548694918</v>
      </c>
      <c r="E62" s="87">
        <f t="shared" si="1"/>
        <v>1.7842375548694918</v>
      </c>
    </row>
    <row r="63" spans="1:5">
      <c r="A63" s="93" t="s">
        <v>98</v>
      </c>
      <c r="B63" s="119"/>
      <c r="C63" s="86">
        <f t="shared" si="1"/>
        <v>1.7842375548694918</v>
      </c>
      <c r="D63" s="86">
        <f t="shared" si="1"/>
        <v>5.7242375548694895</v>
      </c>
      <c r="E63" s="87">
        <f t="shared" si="1"/>
        <v>5.7242375548694895</v>
      </c>
    </row>
    <row r="64" spans="1:5">
      <c r="A64" s="93" t="s">
        <v>99</v>
      </c>
      <c r="B64" s="119"/>
      <c r="C64" s="86">
        <f t="shared" si="1"/>
        <v>1.7842375548694918</v>
      </c>
      <c r="D64" s="86">
        <f t="shared" si="1"/>
        <v>8.5542375548694736</v>
      </c>
      <c r="E64" s="87">
        <f t="shared" si="1"/>
        <v>8.5542375548694736</v>
      </c>
    </row>
    <row r="65" spans="1:5">
      <c r="A65" s="93" t="s">
        <v>100</v>
      </c>
      <c r="B65" s="119"/>
      <c r="C65" s="86">
        <f t="shared" si="1"/>
        <v>8.9609125905568021</v>
      </c>
      <c r="D65" s="86">
        <f t="shared" si="1"/>
        <v>8.9609125905568021</v>
      </c>
      <c r="E65" s="87">
        <f t="shared" si="1"/>
        <v>8.9609125905568021</v>
      </c>
    </row>
    <row r="66" spans="1:5">
      <c r="A66" s="93" t="s">
        <v>101</v>
      </c>
      <c r="B66" s="119"/>
      <c r="C66" s="86">
        <f t="shared" si="1"/>
        <v>5.714237554869527</v>
      </c>
      <c r="D66" s="86">
        <f t="shared" si="1"/>
        <v>-3.0657624451305026</v>
      </c>
      <c r="E66" s="87">
        <f t="shared" si="1"/>
        <v>-3.0657624451305026</v>
      </c>
    </row>
    <row r="67" spans="1:5">
      <c r="A67" s="93" t="s">
        <v>102</v>
      </c>
      <c r="B67" s="119"/>
      <c r="C67" s="86">
        <f t="shared" si="1"/>
        <v>5.714237554869527</v>
      </c>
      <c r="D67" s="86">
        <f t="shared" si="1"/>
        <v>2.0142375548694815</v>
      </c>
      <c r="E67" s="87">
        <f t="shared" si="1"/>
        <v>2.0142375548694815</v>
      </c>
    </row>
    <row r="68" spans="1:5">
      <c r="A68" s="93" t="s">
        <v>103</v>
      </c>
      <c r="B68" s="119"/>
      <c r="C68" s="86">
        <f t="shared" si="1"/>
        <v>5.714237554869527</v>
      </c>
      <c r="D68" s="86">
        <f t="shared" si="1"/>
        <v>4.1342375548694861</v>
      </c>
      <c r="E68" s="87">
        <f t="shared" si="1"/>
        <v>4.1342375548694861</v>
      </c>
    </row>
    <row r="69" spans="1:5">
      <c r="A69" s="93" t="s">
        <v>104</v>
      </c>
      <c r="B69" s="119"/>
      <c r="C69" s="86">
        <f t="shared" si="1"/>
        <v>5.714237554869527</v>
      </c>
      <c r="D69" s="86">
        <f t="shared" si="1"/>
        <v>5.5742375548694838</v>
      </c>
      <c r="E69" s="87">
        <f t="shared" si="1"/>
        <v>5.5742375548694838</v>
      </c>
    </row>
    <row r="70" spans="1:5">
      <c r="A70" s="93" t="s">
        <v>105</v>
      </c>
      <c r="B70" s="119"/>
      <c r="C70" s="86">
        <f t="shared" si="1"/>
        <v>13.134237554869486</v>
      </c>
      <c r="D70" s="86">
        <f t="shared" si="1"/>
        <v>-1.3657624451305139</v>
      </c>
      <c r="E70" s="87">
        <f t="shared" si="1"/>
        <v>13.134237554869486</v>
      </c>
    </row>
    <row r="71" spans="1:5">
      <c r="A71" s="93" t="s">
        <v>106</v>
      </c>
      <c r="B71" s="119"/>
      <c r="C71" s="86">
        <f t="shared" si="1"/>
        <v>13.134237554869486</v>
      </c>
      <c r="D71" s="86">
        <f t="shared" si="1"/>
        <v>2.7342375548695088</v>
      </c>
      <c r="E71" s="87">
        <f t="shared" si="1"/>
        <v>13.134237554869486</v>
      </c>
    </row>
    <row r="72" spans="1:5">
      <c r="A72" s="93" t="s">
        <v>107</v>
      </c>
      <c r="B72" s="119"/>
      <c r="C72" s="86">
        <f t="shared" si="1"/>
        <v>8.554237554869502</v>
      </c>
      <c r="D72" s="86">
        <f t="shared" si="1"/>
        <v>6.9242375548695065</v>
      </c>
      <c r="E72" s="87">
        <f t="shared" si="1"/>
        <v>6.9242375548695065</v>
      </c>
    </row>
    <row r="73" spans="1:5">
      <c r="A73" s="93" t="s">
        <v>108</v>
      </c>
      <c r="B73" s="119"/>
      <c r="C73" s="86">
        <f t="shared" si="1"/>
        <v>-3</v>
      </c>
      <c r="D73" s="86">
        <f t="shared" si="1"/>
        <v>2.6572856956143767</v>
      </c>
      <c r="E73" s="87">
        <f t="shared" si="1"/>
        <v>2.6572856956143767</v>
      </c>
    </row>
    <row r="74" spans="1:5">
      <c r="A74" s="93" t="s">
        <v>109</v>
      </c>
      <c r="B74" s="119"/>
      <c r="C74" s="86">
        <f t="shared" si="1"/>
        <v>8.9312125471966226</v>
      </c>
      <c r="D74" s="86">
        <f t="shared" si="1"/>
        <v>8.0512125471966272</v>
      </c>
      <c r="E74" s="87">
        <f t="shared" si="1"/>
        <v>8.9312125471966226</v>
      </c>
    </row>
    <row r="75" spans="1:5">
      <c r="A75" s="93" t="s">
        <v>110</v>
      </c>
      <c r="B75" s="119"/>
      <c r="C75" s="86">
        <f t="shared" si="1"/>
        <v>13.291212547196608</v>
      </c>
      <c r="D75" s="86">
        <f t="shared" si="1"/>
        <v>13.481212547196634</v>
      </c>
      <c r="E75" s="87">
        <f t="shared" si="1"/>
        <v>13.291212547196608</v>
      </c>
    </row>
    <row r="76" spans="1:5">
      <c r="A76" s="94" t="s">
        <v>111</v>
      </c>
      <c r="B76" s="120"/>
      <c r="C76" s="89">
        <f t="shared" si="1"/>
        <v>11.35121254719661</v>
      </c>
      <c r="D76" s="89">
        <f t="shared" si="1"/>
        <v>11.551212547196627</v>
      </c>
      <c r="E76" s="90">
        <f t="shared" si="1"/>
        <v>11.35121254719661</v>
      </c>
    </row>
  </sheetData>
  <mergeCells count="5">
    <mergeCell ref="B1:E1"/>
    <mergeCell ref="A27:E27"/>
    <mergeCell ref="B29:B50"/>
    <mergeCell ref="A53:E53"/>
    <mergeCell ref="B55:B76"/>
  </mergeCells>
  <conditionalFormatting sqref="B3:B24">
    <cfRule type="top10" dxfId="2" priority="3" bottom="1" rank="1"/>
  </conditionalFormatting>
  <conditionalFormatting sqref="C29:E50">
    <cfRule type="cellIs" dxfId="1" priority="2" operator="lessThan">
      <formula>0</formula>
    </cfRule>
  </conditionalFormatting>
  <conditionalFormatting sqref="C55:E76">
    <cfRule type="cellIs" dxfId="0" priority="1" operator="less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67</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t="s">
        <v>4</v>
      </c>
      <c r="C6" s="1" t="s">
        <v>4</v>
      </c>
      <c r="D6" s="16"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56">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41.57332496431269</v>
      </c>
      <c r="C17" s="1">
        <f t="shared" si="1"/>
        <v>41.57332496431269</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6</v>
      </c>
      <c r="C21" s="5">
        <v>6</v>
      </c>
      <c r="D21" s="27">
        <v>6</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53.344537511509316</v>
      </c>
      <c r="C26" s="1">
        <f t="shared" si="3"/>
        <v>53.344537511509316</v>
      </c>
      <c r="D26" s="16">
        <f t="shared" si="3"/>
        <v>50.74816440645175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5"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6">
        <f>20*360*1000</f>
        <v>7200000</v>
      </c>
      <c r="C42" s="5">
        <f t="shared" ref="C42" si="6">20*360*1000</f>
        <v>7200000</v>
      </c>
      <c r="D42" s="27">
        <f>11*360*1000</f>
        <v>3960000</v>
      </c>
    </row>
    <row r="43" spans="1:4">
      <c r="A43" s="34" t="s">
        <v>41</v>
      </c>
      <c r="B43" s="15" t="s">
        <v>4</v>
      </c>
      <c r="C43" s="1" t="s">
        <v>4</v>
      </c>
      <c r="D43" s="16" t="s">
        <v>4</v>
      </c>
    </row>
    <row r="44" spans="1:4">
      <c r="A44" s="34" t="s">
        <v>42</v>
      </c>
      <c r="B44" s="15">
        <f t="shared" ref="B44:D44" si="7">B40+10*LOG10(B42)</f>
        <v>-98.426675035687353</v>
      </c>
      <c r="C44" s="1">
        <f t="shared" si="7"/>
        <v>-98.426675035687353</v>
      </c>
      <c r="D44" s="16">
        <f t="shared" si="7"/>
        <v>-101.0230481407449</v>
      </c>
    </row>
    <row r="45" spans="1:4">
      <c r="A45" s="38" t="s">
        <v>43</v>
      </c>
      <c r="B45" s="15" t="s">
        <v>4</v>
      </c>
      <c r="C45" s="1" t="s">
        <v>4</v>
      </c>
      <c r="D45" s="16" t="s">
        <v>4</v>
      </c>
    </row>
    <row r="46" spans="1:4">
      <c r="A46" s="39" t="s">
        <v>44</v>
      </c>
      <c r="B46" s="26">
        <v>-11.1</v>
      </c>
      <c r="C46" s="5">
        <v>-4.5999999999999996</v>
      </c>
      <c r="D46" s="27">
        <v>2.9</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8">B44+B46+B47-B49</f>
        <v>-107.52667503568735</v>
      </c>
      <c r="C51" s="1">
        <f t="shared" si="8"/>
        <v>-101.02667503568735</v>
      </c>
      <c r="D51" s="16">
        <f t="shared" si="8"/>
        <v>-96.123048140744899</v>
      </c>
    </row>
    <row r="52" spans="1:4" ht="28">
      <c r="A52" s="40" t="s">
        <v>50</v>
      </c>
      <c r="B52" s="28" t="s">
        <v>4</v>
      </c>
      <c r="C52" s="8" t="s">
        <v>4</v>
      </c>
      <c r="D52" s="29" t="s">
        <v>4</v>
      </c>
    </row>
    <row r="53" spans="1:4" ht="28">
      <c r="A53" s="66" t="s">
        <v>51</v>
      </c>
      <c r="B53" s="30">
        <f t="shared" ref="B53:D53" si="9">B26+B30+B33-B34-B51</f>
        <v>159.87121254719665</v>
      </c>
      <c r="C53" s="6">
        <f t="shared" si="9"/>
        <v>153.37121254719665</v>
      </c>
      <c r="D53" s="31">
        <f t="shared" si="9"/>
        <v>145.87121254719665</v>
      </c>
    </row>
    <row r="54" spans="1:4" ht="82" customHeight="1" thickBot="1">
      <c r="A54" s="67" t="s">
        <v>68</v>
      </c>
      <c r="B54" s="124" t="s">
        <v>82</v>
      </c>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16384" width="9" style="9"/>
  </cols>
  <sheetData>
    <row r="1" spans="1:6" ht="14.25" customHeight="1">
      <c r="A1" s="32" t="s">
        <v>69</v>
      </c>
      <c r="B1" s="127" t="s">
        <v>84</v>
      </c>
      <c r="C1" s="128"/>
      <c r="D1" s="128"/>
      <c r="E1" s="128"/>
      <c r="F1" s="129"/>
    </row>
    <row r="2" spans="1:6" ht="84">
      <c r="A2" s="33" t="s">
        <v>0</v>
      </c>
      <c r="B2" s="13" t="s">
        <v>61</v>
      </c>
      <c r="C2" s="12" t="s">
        <v>62</v>
      </c>
      <c r="D2" s="12" t="s">
        <v>71</v>
      </c>
      <c r="E2" s="65" t="s">
        <v>72</v>
      </c>
      <c r="F2" s="14" t="s">
        <v>73</v>
      </c>
    </row>
    <row r="3" spans="1:6">
      <c r="A3" s="34" t="s">
        <v>1</v>
      </c>
      <c r="B3" s="15">
        <v>4</v>
      </c>
      <c r="C3" s="1">
        <v>4</v>
      </c>
      <c r="D3" s="1">
        <v>4</v>
      </c>
      <c r="E3" s="1">
        <v>4</v>
      </c>
      <c r="F3" s="16">
        <v>4</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7" t="s">
        <v>4</v>
      </c>
      <c r="C6" s="10" t="s">
        <v>4</v>
      </c>
      <c r="D6" s="10" t="s">
        <v>4</v>
      </c>
      <c r="E6" s="10" t="s">
        <v>4</v>
      </c>
      <c r="F6" s="18" t="s">
        <v>4</v>
      </c>
    </row>
    <row r="7" spans="1:6">
      <c r="A7" s="34" t="s">
        <v>6</v>
      </c>
      <c r="B7" s="19">
        <v>0.01</v>
      </c>
      <c r="C7" s="3">
        <v>0.01</v>
      </c>
      <c r="D7" s="3">
        <v>0.01</v>
      </c>
      <c r="E7" s="3">
        <v>0.01</v>
      </c>
      <c r="F7" s="20">
        <v>0.01</v>
      </c>
    </row>
    <row r="8" spans="1:6">
      <c r="A8" s="34" t="s">
        <v>7</v>
      </c>
      <c r="B8" s="17" t="s">
        <v>4</v>
      </c>
      <c r="C8" s="10" t="s">
        <v>4</v>
      </c>
      <c r="D8" s="10" t="s">
        <v>4</v>
      </c>
      <c r="E8" s="10" t="s">
        <v>4</v>
      </c>
      <c r="F8" s="18" t="s">
        <v>4</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33</v>
      </c>
      <c r="C15" s="1">
        <v>33</v>
      </c>
      <c r="D15" s="1">
        <v>33</v>
      </c>
      <c r="E15" s="1">
        <v>33</v>
      </c>
      <c r="F15" s="16">
        <v>33</v>
      </c>
    </row>
    <row r="16" spans="1:6">
      <c r="A16" s="34" t="s">
        <v>16</v>
      </c>
      <c r="B16" s="15">
        <f t="shared" ref="B16:F16" si="0">B15+10*LOG10(B4)</f>
        <v>53</v>
      </c>
      <c r="C16" s="1">
        <f t="shared" si="0"/>
        <v>53</v>
      </c>
      <c r="D16" s="1">
        <f t="shared" si="0"/>
        <v>53</v>
      </c>
      <c r="E16" s="1">
        <f t="shared" si="0"/>
        <v>53</v>
      </c>
      <c r="F16" s="16">
        <f t="shared" si="0"/>
        <v>53</v>
      </c>
    </row>
    <row r="17" spans="1:6" ht="28">
      <c r="A17" s="34" t="s">
        <v>17</v>
      </c>
      <c r="B17" s="15">
        <f t="shared" ref="B17:F17" si="1">B15+10*LOG10(B41/1000000)</f>
        <v>45.375437381428746</v>
      </c>
      <c r="C17" s="1">
        <f t="shared" si="1"/>
        <v>45.375437381428746</v>
      </c>
      <c r="D17" s="1">
        <f t="shared" si="1"/>
        <v>38.976951859255124</v>
      </c>
      <c r="E17" s="1">
        <f t="shared" si="1"/>
        <v>38.976951859255124</v>
      </c>
      <c r="F17" s="16">
        <f t="shared" si="1"/>
        <v>36.344537511509309</v>
      </c>
    </row>
    <row r="18" spans="1:6" ht="42">
      <c r="A18" s="35" t="s">
        <v>18</v>
      </c>
      <c r="B18" s="15">
        <f t="shared" ref="B18:F18" si="2">B19+10*LOG10(B12/B13)-B20</f>
        <v>8.7712125471966242</v>
      </c>
      <c r="C18" s="1">
        <f t="shared" si="2"/>
        <v>8.7712125471966242</v>
      </c>
      <c r="D18" s="1">
        <f t="shared" si="2"/>
        <v>8.7712125471966242</v>
      </c>
      <c r="E18" s="1">
        <f t="shared" si="2"/>
        <v>8.7712125471966242</v>
      </c>
      <c r="F18" s="16">
        <f t="shared" si="2"/>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5">
        <f t="shared" ref="B25:F25" si="3">B17+B18+B21+B22-B24</f>
        <v>57.146649928625372</v>
      </c>
      <c r="C25" s="1">
        <f t="shared" si="3"/>
        <v>57.146649928625372</v>
      </c>
      <c r="D25" s="1">
        <f t="shared" si="3"/>
        <v>50.74816440645175</v>
      </c>
      <c r="E25" s="1">
        <f t="shared" si="3"/>
        <v>50.74816440645175</v>
      </c>
      <c r="F25" s="16">
        <f t="shared" si="3"/>
        <v>48.115750058705935</v>
      </c>
    </row>
    <row r="26" spans="1:6">
      <c r="A26" s="34" t="s">
        <v>26</v>
      </c>
      <c r="B26" s="17" t="s">
        <v>4</v>
      </c>
      <c r="C26" s="10" t="s">
        <v>4</v>
      </c>
      <c r="D26" s="10" t="s">
        <v>4</v>
      </c>
      <c r="E26" s="10" t="s">
        <v>4</v>
      </c>
      <c r="F26" s="18" t="s">
        <v>4</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F30" si="4">B31+10*LOG10(B28/B29)-B32</f>
        <v>0</v>
      </c>
      <c r="C30" s="1">
        <f t="shared" si="4"/>
        <v>0</v>
      </c>
      <c r="D30" s="1">
        <f t="shared" si="4"/>
        <v>0</v>
      </c>
      <c r="E30" s="1">
        <f t="shared" si="4"/>
        <v>0</v>
      </c>
      <c r="F30" s="16">
        <f t="shared" si="4"/>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5"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6" t="s">
        <v>36</v>
      </c>
      <c r="B37" s="24">
        <v>-999</v>
      </c>
      <c r="C37" s="7">
        <v>-999</v>
      </c>
      <c r="D37" s="7">
        <v>-999</v>
      </c>
      <c r="E37" s="7">
        <v>-999</v>
      </c>
      <c r="F37" s="25">
        <v>-999</v>
      </c>
    </row>
    <row r="38" spans="1:6">
      <c r="A38" s="35" t="s">
        <v>37</v>
      </c>
      <c r="B38" s="15" t="s">
        <v>4</v>
      </c>
      <c r="C38" s="1" t="s">
        <v>4</v>
      </c>
      <c r="D38" s="1" t="s">
        <v>4</v>
      </c>
      <c r="E38" s="1" t="s">
        <v>4</v>
      </c>
      <c r="F38" s="16" t="s">
        <v>4</v>
      </c>
    </row>
    <row r="39" spans="1:6" ht="28">
      <c r="A39" s="34" t="s">
        <v>53</v>
      </c>
      <c r="B39" s="15">
        <f t="shared" ref="B39:F39" si="5">10*LOG10(10^((B35+B36)/10)+10^(B37/10))</f>
        <v>-167.00000000000003</v>
      </c>
      <c r="C39" s="1">
        <f t="shared" si="5"/>
        <v>-167.00000000000003</v>
      </c>
      <c r="D39" s="1">
        <f t="shared" si="5"/>
        <v>-167.00000000000003</v>
      </c>
      <c r="E39" s="1">
        <f t="shared" si="5"/>
        <v>-167.00000000000003</v>
      </c>
      <c r="F39" s="16">
        <f t="shared" si="5"/>
        <v>-167.00000000000003</v>
      </c>
    </row>
    <row r="40" spans="1:6" ht="28">
      <c r="A40" s="34" t="s">
        <v>54</v>
      </c>
      <c r="B40" s="17" t="s">
        <v>4</v>
      </c>
      <c r="C40" s="10" t="s">
        <v>4</v>
      </c>
      <c r="D40" s="10" t="s">
        <v>4</v>
      </c>
      <c r="E40" s="10" t="s">
        <v>4</v>
      </c>
      <c r="F40" s="18" t="s">
        <v>4</v>
      </c>
    </row>
    <row r="41" spans="1:6">
      <c r="A41" s="39" t="s">
        <v>39</v>
      </c>
      <c r="B41" s="24">
        <f>48*360*1000</f>
        <v>17280000</v>
      </c>
      <c r="C41" s="7">
        <f>48*360*1000</f>
        <v>17280000</v>
      </c>
      <c r="D41" s="7">
        <f>11*360*1000</f>
        <v>3960000</v>
      </c>
      <c r="E41" s="7">
        <f>11*360*1000</f>
        <v>3960000</v>
      </c>
      <c r="F41" s="25">
        <f>6*360*1000</f>
        <v>2160000</v>
      </c>
    </row>
    <row r="42" spans="1:6">
      <c r="A42" s="38" t="s">
        <v>40</v>
      </c>
      <c r="B42" s="15" t="s">
        <v>4</v>
      </c>
      <c r="C42" s="1" t="s">
        <v>4</v>
      </c>
      <c r="D42" s="1" t="s">
        <v>4</v>
      </c>
      <c r="E42" s="1" t="s">
        <v>4</v>
      </c>
      <c r="F42" s="16" t="s">
        <v>4</v>
      </c>
    </row>
    <row r="43" spans="1:6">
      <c r="A43" s="34" t="s">
        <v>41</v>
      </c>
      <c r="B43" s="15">
        <f t="shared" ref="B43:F43" si="6">B39+10*LOG10(B41)</f>
        <v>-94.624562618571289</v>
      </c>
      <c r="C43" s="1">
        <f t="shared" si="6"/>
        <v>-94.624562618571289</v>
      </c>
      <c r="D43" s="1">
        <f>D39+10*LOG10(D41)</f>
        <v>-101.0230481407449</v>
      </c>
      <c r="E43" s="1">
        <f t="shared" si="6"/>
        <v>-101.0230481407449</v>
      </c>
      <c r="F43" s="16">
        <f t="shared" si="6"/>
        <v>-103.65546248849071</v>
      </c>
    </row>
    <row r="44" spans="1:6">
      <c r="A44" s="34" t="s">
        <v>42</v>
      </c>
      <c r="B44" s="17" t="s">
        <v>4</v>
      </c>
      <c r="C44" s="10" t="s">
        <v>4</v>
      </c>
      <c r="D44" s="10" t="s">
        <v>4</v>
      </c>
      <c r="E44" s="10" t="s">
        <v>4</v>
      </c>
      <c r="F44" s="18" t="s">
        <v>4</v>
      </c>
    </row>
    <row r="45" spans="1:6">
      <c r="A45" s="41" t="s">
        <v>43</v>
      </c>
      <c r="B45" s="26">
        <v>-9.1999999999999993</v>
      </c>
      <c r="C45" s="5">
        <v>-2.6</v>
      </c>
      <c r="D45" s="5">
        <v>4.9000000000000004</v>
      </c>
      <c r="E45" s="5">
        <v>5</v>
      </c>
      <c r="F45" s="27">
        <v>11.9</v>
      </c>
    </row>
    <row r="46" spans="1:6">
      <c r="A46" s="38" t="s">
        <v>44</v>
      </c>
      <c r="B46" s="15" t="s">
        <v>4</v>
      </c>
      <c r="C46" s="1" t="s">
        <v>4</v>
      </c>
      <c r="D46" s="1" t="s">
        <v>4</v>
      </c>
      <c r="E46" s="1" t="s">
        <v>4</v>
      </c>
      <c r="F46" s="16" t="s">
        <v>4</v>
      </c>
    </row>
    <row r="47" spans="1:6">
      <c r="A47" s="34" t="s">
        <v>45</v>
      </c>
      <c r="B47" s="15">
        <v>2</v>
      </c>
      <c r="C47" s="1">
        <v>2</v>
      </c>
      <c r="D47" s="1">
        <v>2</v>
      </c>
      <c r="E47" s="1">
        <v>2</v>
      </c>
      <c r="F47" s="16">
        <v>2</v>
      </c>
    </row>
    <row r="48" spans="1:6" ht="28">
      <c r="A48" s="34" t="s">
        <v>46</v>
      </c>
      <c r="B48" s="15">
        <v>0</v>
      </c>
      <c r="C48" s="1">
        <v>0</v>
      </c>
      <c r="D48" s="1">
        <v>0</v>
      </c>
      <c r="E48" s="1">
        <v>0</v>
      </c>
      <c r="F48" s="16">
        <v>0</v>
      </c>
    </row>
    <row r="49" spans="1:6" ht="33.75" customHeight="1">
      <c r="A49" s="34" t="s">
        <v>47</v>
      </c>
      <c r="B49" s="17" t="s">
        <v>4</v>
      </c>
      <c r="C49" s="10" t="s">
        <v>4</v>
      </c>
      <c r="D49" s="10" t="s">
        <v>4</v>
      </c>
      <c r="E49" s="10" t="s">
        <v>4</v>
      </c>
      <c r="F49" s="18" t="s">
        <v>4</v>
      </c>
    </row>
    <row r="50" spans="1:6" ht="28">
      <c r="A50" s="34" t="s">
        <v>48</v>
      </c>
      <c r="B50" s="15">
        <f t="shared" ref="B50:F50" si="7">B43+B45+B47-B48</f>
        <v>-101.82456261857129</v>
      </c>
      <c r="C50" s="1">
        <f t="shared" si="7"/>
        <v>-95.224562618571284</v>
      </c>
      <c r="D50" s="1">
        <f t="shared" si="7"/>
        <v>-94.123048140744899</v>
      </c>
      <c r="E50" s="1">
        <f t="shared" si="7"/>
        <v>-94.023048140744905</v>
      </c>
      <c r="F50" s="16">
        <f t="shared" si="7"/>
        <v>-89.755462488490707</v>
      </c>
    </row>
    <row r="51" spans="1:6" ht="28">
      <c r="A51" s="34" t="s">
        <v>49</v>
      </c>
      <c r="B51" s="17" t="s">
        <v>4</v>
      </c>
      <c r="C51" s="10" t="s">
        <v>4</v>
      </c>
      <c r="D51" s="10" t="s">
        <v>4</v>
      </c>
      <c r="E51" s="10" t="s">
        <v>4</v>
      </c>
      <c r="F51" s="18" t="s">
        <v>4</v>
      </c>
    </row>
    <row r="52" spans="1:6" ht="28">
      <c r="A52" s="42" t="s">
        <v>50</v>
      </c>
      <c r="B52" s="30">
        <f t="shared" ref="B52:F52" si="8">B25+B30+B33-B34-B50</f>
        <v>157.97121254719667</v>
      </c>
      <c r="C52" s="6">
        <f t="shared" si="8"/>
        <v>151.37121254719665</v>
      </c>
      <c r="D52" s="6">
        <f t="shared" si="8"/>
        <v>143.87121254719665</v>
      </c>
      <c r="E52" s="6">
        <f t="shared" si="8"/>
        <v>143.77121254719665</v>
      </c>
      <c r="F52" s="31">
        <f t="shared" si="8"/>
        <v>136.87121254719665</v>
      </c>
    </row>
    <row r="53" spans="1:6" ht="28">
      <c r="A53" s="40" t="s">
        <v>51</v>
      </c>
      <c r="B53" s="74" t="s">
        <v>4</v>
      </c>
      <c r="C53" s="71" t="s">
        <v>4</v>
      </c>
      <c r="D53" s="71" t="s">
        <v>4</v>
      </c>
      <c r="E53" s="71" t="s">
        <v>4</v>
      </c>
      <c r="F53" s="72" t="s">
        <v>4</v>
      </c>
    </row>
    <row r="54" spans="1:6" ht="83" customHeight="1" thickBot="1">
      <c r="A54" s="73" t="s">
        <v>68</v>
      </c>
      <c r="B54" s="124" t="s">
        <v>83</v>
      </c>
      <c r="C54" s="125"/>
      <c r="D54" s="125"/>
      <c r="E54" s="125"/>
      <c r="F54" s="126"/>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6640625" style="95" customWidth="1"/>
    <col min="3" max="3" width="15.6640625" style="96" customWidth="1"/>
    <col min="4" max="4" width="19" style="96" bestFit="1" customWidth="1"/>
    <col min="5" max="5" width="19" style="100" bestFit="1" customWidth="1"/>
    <col min="6" max="7" width="19" style="96" bestFit="1" customWidth="1"/>
    <col min="8" max="16384" width="9" style="9"/>
  </cols>
  <sheetData>
    <row r="1" spans="1:7" ht="14.25" customHeight="1">
      <c r="A1" s="32" t="s">
        <v>69</v>
      </c>
      <c r="B1" s="127" t="s">
        <v>84</v>
      </c>
      <c r="C1" s="128"/>
      <c r="D1" s="128"/>
      <c r="E1" s="128"/>
      <c r="F1" s="128"/>
      <c r="G1" s="129"/>
    </row>
    <row r="2" spans="1:7" ht="98">
      <c r="A2" s="33" t="s">
        <v>0</v>
      </c>
      <c r="B2" s="13" t="s">
        <v>118</v>
      </c>
      <c r="C2" s="12" t="s">
        <v>119</v>
      </c>
      <c r="D2" s="12" t="s">
        <v>120</v>
      </c>
      <c r="E2" s="12" t="s">
        <v>121</v>
      </c>
      <c r="F2" s="12" t="s">
        <v>122</v>
      </c>
      <c r="G2" s="14" t="s">
        <v>123</v>
      </c>
    </row>
    <row r="3" spans="1:7">
      <c r="A3" s="34" t="s">
        <v>1</v>
      </c>
      <c r="B3" s="15">
        <v>3</v>
      </c>
      <c r="C3" s="1">
        <v>4</v>
      </c>
      <c r="D3" s="1">
        <v>4</v>
      </c>
      <c r="E3" s="1">
        <v>4</v>
      </c>
      <c r="F3" s="1">
        <v>4</v>
      </c>
      <c r="G3" s="16">
        <v>4</v>
      </c>
    </row>
    <row r="4" spans="1:7">
      <c r="A4" s="34" t="s">
        <v>2</v>
      </c>
      <c r="B4" s="15">
        <v>100</v>
      </c>
      <c r="C4" s="1">
        <v>100</v>
      </c>
      <c r="D4" s="1">
        <v>100</v>
      </c>
      <c r="E4" s="1">
        <v>100</v>
      </c>
      <c r="F4" s="1">
        <v>100</v>
      </c>
      <c r="G4" s="16">
        <v>100</v>
      </c>
    </row>
    <row r="5" spans="1:7">
      <c r="A5" s="34" t="s">
        <v>3</v>
      </c>
      <c r="B5" s="97" t="s">
        <v>4</v>
      </c>
      <c r="C5" s="98" t="s">
        <v>4</v>
      </c>
      <c r="D5" s="98" t="s">
        <v>4</v>
      </c>
      <c r="E5" s="98" t="s">
        <v>4</v>
      </c>
      <c r="F5" s="98" t="s">
        <v>4</v>
      </c>
      <c r="G5" s="99" t="s">
        <v>4</v>
      </c>
    </row>
    <row r="6" spans="1:7">
      <c r="A6" s="34" t="s">
        <v>5</v>
      </c>
      <c r="B6" s="15" t="s">
        <v>4</v>
      </c>
      <c r="C6" s="1" t="s">
        <v>4</v>
      </c>
      <c r="D6" s="1" t="s">
        <v>4</v>
      </c>
      <c r="E6" s="1" t="s">
        <v>4</v>
      </c>
      <c r="F6" s="1" t="s">
        <v>4</v>
      </c>
      <c r="G6" s="16" t="s">
        <v>4</v>
      </c>
    </row>
    <row r="7" spans="1:7">
      <c r="A7" s="34" t="s">
        <v>6</v>
      </c>
      <c r="B7" s="97" t="s">
        <v>4</v>
      </c>
      <c r="C7" s="98" t="s">
        <v>4</v>
      </c>
      <c r="D7" s="98" t="s">
        <v>4</v>
      </c>
      <c r="E7" s="98" t="s">
        <v>4</v>
      </c>
      <c r="F7" s="98" t="s">
        <v>4</v>
      </c>
      <c r="G7" s="99" t="s">
        <v>4</v>
      </c>
    </row>
    <row r="8" spans="1:7">
      <c r="A8" s="34" t="s">
        <v>7</v>
      </c>
      <c r="B8" s="19">
        <v>0.1</v>
      </c>
      <c r="C8" s="3">
        <v>0.1</v>
      </c>
      <c r="D8" s="3">
        <v>0.1</v>
      </c>
      <c r="E8" s="3">
        <v>0.1</v>
      </c>
      <c r="F8" s="3">
        <v>0.1</v>
      </c>
      <c r="G8" s="20">
        <v>0.1</v>
      </c>
    </row>
    <row r="9" spans="1:7">
      <c r="A9" s="34" t="s">
        <v>8</v>
      </c>
      <c r="B9" s="15" t="s">
        <v>9</v>
      </c>
      <c r="C9" s="1" t="s">
        <v>9</v>
      </c>
      <c r="D9" s="1" t="s">
        <v>9</v>
      </c>
      <c r="E9" s="1" t="s">
        <v>9</v>
      </c>
      <c r="F9" s="1" t="s">
        <v>9</v>
      </c>
      <c r="G9" s="16" t="s">
        <v>9</v>
      </c>
    </row>
    <row r="10" spans="1:7">
      <c r="A10" s="34" t="s">
        <v>10</v>
      </c>
      <c r="B10" s="15">
        <v>3</v>
      </c>
      <c r="C10" s="1">
        <v>3</v>
      </c>
      <c r="D10" s="1">
        <v>3</v>
      </c>
      <c r="E10" s="1">
        <v>3</v>
      </c>
      <c r="F10" s="1">
        <v>3</v>
      </c>
      <c r="G10" s="16">
        <v>3</v>
      </c>
    </row>
    <row r="11" spans="1:7">
      <c r="A11" s="33" t="s">
        <v>11</v>
      </c>
      <c r="B11" s="21"/>
      <c r="C11" s="4"/>
      <c r="D11" s="4"/>
      <c r="E11" s="4"/>
      <c r="F11" s="4"/>
      <c r="G11" s="22"/>
    </row>
    <row r="12" spans="1:7" ht="15" customHeight="1">
      <c r="A12" s="34" t="s">
        <v>12</v>
      </c>
      <c r="B12" s="15">
        <v>192</v>
      </c>
      <c r="C12" s="1">
        <v>192</v>
      </c>
      <c r="D12" s="1">
        <v>192</v>
      </c>
      <c r="E12" s="1">
        <v>192</v>
      </c>
      <c r="F12" s="1">
        <v>192</v>
      </c>
      <c r="G12" s="16">
        <v>192</v>
      </c>
    </row>
    <row r="13" spans="1:7">
      <c r="A13" s="34" t="s">
        <v>13</v>
      </c>
      <c r="B13" s="15">
        <v>64</v>
      </c>
      <c r="C13" s="1">
        <v>64</v>
      </c>
      <c r="D13" s="1">
        <v>64</v>
      </c>
      <c r="E13" s="1">
        <v>64</v>
      </c>
      <c r="F13" s="1">
        <v>64</v>
      </c>
      <c r="G13" s="16">
        <v>64</v>
      </c>
    </row>
    <row r="14" spans="1:7">
      <c r="A14" s="36" t="s">
        <v>14</v>
      </c>
      <c r="B14" s="56">
        <v>4</v>
      </c>
      <c r="C14" s="7">
        <v>4</v>
      </c>
      <c r="D14" s="57">
        <v>4</v>
      </c>
      <c r="E14" s="7">
        <v>4</v>
      </c>
      <c r="F14" s="57">
        <v>4</v>
      </c>
      <c r="G14" s="25">
        <v>4</v>
      </c>
    </row>
    <row r="15" spans="1:7">
      <c r="A15" s="34" t="s">
        <v>15</v>
      </c>
      <c r="B15" s="15">
        <v>33</v>
      </c>
      <c r="C15" s="1">
        <v>33</v>
      </c>
      <c r="D15" s="1">
        <v>33</v>
      </c>
      <c r="E15" s="1">
        <v>33</v>
      </c>
      <c r="F15" s="1">
        <v>33</v>
      </c>
      <c r="G15" s="16">
        <v>33</v>
      </c>
    </row>
    <row r="16" spans="1:7">
      <c r="A16" s="34" t="s">
        <v>16</v>
      </c>
      <c r="B16" s="15">
        <f t="shared" ref="B16:G16" si="0">B15+10*LOG10(B4)</f>
        <v>53</v>
      </c>
      <c r="C16" s="1">
        <f t="shared" si="0"/>
        <v>53</v>
      </c>
      <c r="D16" s="1">
        <f t="shared" si="0"/>
        <v>53</v>
      </c>
      <c r="E16" s="1">
        <f t="shared" si="0"/>
        <v>53</v>
      </c>
      <c r="F16" s="1">
        <f t="shared" si="0"/>
        <v>53</v>
      </c>
      <c r="G16" s="16">
        <f t="shared" si="0"/>
        <v>53</v>
      </c>
    </row>
    <row r="17" spans="1:7" ht="28">
      <c r="A17" s="34" t="s">
        <v>17</v>
      </c>
      <c r="B17" s="15">
        <f t="shared" ref="B17:G17" si="1">B15+10*LOG10(B42/1000000)</f>
        <v>45.375437381428746</v>
      </c>
      <c r="C17" s="1">
        <f t="shared" si="1"/>
        <v>45.375437381428746</v>
      </c>
      <c r="D17" s="1">
        <f t="shared" si="1"/>
        <v>38.976951859255124</v>
      </c>
      <c r="E17" s="1">
        <f t="shared" si="1"/>
        <v>38.976951859255124</v>
      </c>
      <c r="F17" s="1">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
        <f t="shared" si="2"/>
        <v>8.7712125471966242</v>
      </c>
      <c r="F18" s="1">
        <f t="shared" si="2"/>
        <v>8.7712125471966242</v>
      </c>
      <c r="G18" s="16">
        <f t="shared" si="2"/>
        <v>8.7712125471966242</v>
      </c>
    </row>
    <row r="19" spans="1:7">
      <c r="A19" s="34" t="s">
        <v>19</v>
      </c>
      <c r="B19" s="15">
        <v>8</v>
      </c>
      <c r="C19" s="1">
        <v>8</v>
      </c>
      <c r="D19" s="1">
        <v>8</v>
      </c>
      <c r="E19" s="1">
        <v>8</v>
      </c>
      <c r="F19" s="1">
        <v>8</v>
      </c>
      <c r="G19" s="16">
        <v>8</v>
      </c>
    </row>
    <row r="20" spans="1:7" ht="42">
      <c r="A20" s="36" t="s">
        <v>20</v>
      </c>
      <c r="B20" s="24">
        <v>4</v>
      </c>
      <c r="C20" s="7">
        <v>4</v>
      </c>
      <c r="D20" s="7">
        <v>4</v>
      </c>
      <c r="E20" s="7">
        <v>4</v>
      </c>
      <c r="F20" s="7">
        <v>4</v>
      </c>
      <c r="G20" s="25">
        <v>4</v>
      </c>
    </row>
    <row r="21" spans="1:7" ht="61.5" customHeight="1">
      <c r="A21" s="37" t="s">
        <v>21</v>
      </c>
      <c r="B21" s="26">
        <v>6</v>
      </c>
      <c r="C21" s="5">
        <v>6</v>
      </c>
      <c r="D21" s="5">
        <v>6</v>
      </c>
      <c r="E21" s="5">
        <v>6</v>
      </c>
      <c r="F21" s="5">
        <v>6</v>
      </c>
      <c r="G21" s="27">
        <v>6</v>
      </c>
    </row>
    <row r="22" spans="1:7">
      <c r="A22" s="34" t="s">
        <v>22</v>
      </c>
      <c r="B22" s="15">
        <v>0</v>
      </c>
      <c r="C22" s="1">
        <v>0</v>
      </c>
      <c r="D22" s="1">
        <v>0</v>
      </c>
      <c r="E22" s="1">
        <v>0</v>
      </c>
      <c r="F22" s="1">
        <v>0</v>
      </c>
      <c r="G22" s="16">
        <v>0</v>
      </c>
    </row>
    <row r="23" spans="1:7">
      <c r="A23" s="34" t="s">
        <v>23</v>
      </c>
      <c r="B23" s="15">
        <v>0</v>
      </c>
      <c r="C23" s="1">
        <v>0</v>
      </c>
      <c r="D23" s="1">
        <v>0</v>
      </c>
      <c r="E23" s="1">
        <v>0</v>
      </c>
      <c r="F23" s="1">
        <v>0</v>
      </c>
      <c r="G23" s="16">
        <v>0</v>
      </c>
    </row>
    <row r="24" spans="1:7" ht="28">
      <c r="A24" s="34" t="s">
        <v>24</v>
      </c>
      <c r="B24" s="15">
        <v>3</v>
      </c>
      <c r="C24" s="1">
        <v>3</v>
      </c>
      <c r="D24" s="1">
        <v>3</v>
      </c>
      <c r="E24" s="1">
        <v>3</v>
      </c>
      <c r="F24" s="1">
        <v>3</v>
      </c>
      <c r="G24" s="16">
        <v>3</v>
      </c>
    </row>
    <row r="25" spans="1:7">
      <c r="A25" s="34" t="s">
        <v>25</v>
      </c>
      <c r="B25" s="97" t="s">
        <v>4</v>
      </c>
      <c r="C25" s="98" t="s">
        <v>4</v>
      </c>
      <c r="D25" s="98" t="s">
        <v>4</v>
      </c>
      <c r="E25" s="98" t="s">
        <v>4</v>
      </c>
      <c r="F25" s="98" t="s">
        <v>4</v>
      </c>
      <c r="G25" s="99" t="s">
        <v>4</v>
      </c>
    </row>
    <row r="26" spans="1:7">
      <c r="A26" s="34" t="s">
        <v>26</v>
      </c>
      <c r="B26" s="15">
        <f t="shared" ref="B26:G26" si="3">B17+B18+B21-B23-B24</f>
        <v>57.146649928625372</v>
      </c>
      <c r="C26" s="1">
        <f t="shared" si="3"/>
        <v>57.146649928625372</v>
      </c>
      <c r="D26" s="1">
        <f t="shared" si="3"/>
        <v>50.74816440645175</v>
      </c>
      <c r="E26" s="1">
        <f t="shared" si="3"/>
        <v>50.74816440645175</v>
      </c>
      <c r="F26" s="1">
        <f t="shared" si="3"/>
        <v>50.74816440645175</v>
      </c>
      <c r="G26" s="16">
        <f t="shared" si="3"/>
        <v>50.74816440645175</v>
      </c>
    </row>
    <row r="27" spans="1:7">
      <c r="A27" s="33" t="s">
        <v>27</v>
      </c>
      <c r="B27" s="21"/>
      <c r="C27" s="4"/>
      <c r="D27" s="4"/>
      <c r="E27" s="4"/>
      <c r="F27" s="4"/>
      <c r="G27" s="22"/>
    </row>
    <row r="28" spans="1:7">
      <c r="A28" s="34" t="s">
        <v>28</v>
      </c>
      <c r="B28" s="15">
        <v>4</v>
      </c>
      <c r="C28" s="1">
        <v>1</v>
      </c>
      <c r="D28" s="1">
        <v>1</v>
      </c>
      <c r="E28" s="1">
        <v>1</v>
      </c>
      <c r="F28" s="1">
        <v>1</v>
      </c>
      <c r="G28" s="16">
        <v>1</v>
      </c>
    </row>
    <row r="29" spans="1:7">
      <c r="A29" s="34" t="s">
        <v>29</v>
      </c>
      <c r="B29" s="15">
        <v>4</v>
      </c>
      <c r="C29" s="1">
        <v>1</v>
      </c>
      <c r="D29" s="1">
        <v>1</v>
      </c>
      <c r="E29" s="1">
        <v>1</v>
      </c>
      <c r="F29" s="1">
        <v>1</v>
      </c>
      <c r="G29" s="16">
        <v>1</v>
      </c>
    </row>
    <row r="30" spans="1:7" ht="42">
      <c r="A30" s="34" t="s">
        <v>30</v>
      </c>
      <c r="B30" s="15">
        <f t="shared" ref="B30:G30" si="4">B31+10*LOG10(B28/B29)-B32</f>
        <v>0</v>
      </c>
      <c r="C30" s="1">
        <f t="shared" si="4"/>
        <v>0</v>
      </c>
      <c r="D30" s="1">
        <f t="shared" si="4"/>
        <v>0</v>
      </c>
      <c r="E30" s="1">
        <f t="shared" si="4"/>
        <v>0</v>
      </c>
      <c r="F30" s="1">
        <f t="shared" si="4"/>
        <v>0</v>
      </c>
      <c r="G30" s="16">
        <f t="shared" si="4"/>
        <v>0</v>
      </c>
    </row>
    <row r="31" spans="1:7">
      <c r="A31" s="34" t="s">
        <v>31</v>
      </c>
      <c r="B31" s="15">
        <v>0</v>
      </c>
      <c r="C31" s="1">
        <v>0</v>
      </c>
      <c r="D31" s="1">
        <v>0</v>
      </c>
      <c r="E31" s="1">
        <v>0</v>
      </c>
      <c r="F31" s="1">
        <v>0</v>
      </c>
      <c r="G31" s="16">
        <v>0</v>
      </c>
    </row>
    <row r="32" spans="1:7" ht="42">
      <c r="A32" s="35" t="s">
        <v>32</v>
      </c>
      <c r="B32" s="15">
        <v>0</v>
      </c>
      <c r="C32" s="1">
        <v>0</v>
      </c>
      <c r="D32" s="1">
        <v>0</v>
      </c>
      <c r="E32" s="1">
        <v>0</v>
      </c>
      <c r="F32" s="1">
        <v>0</v>
      </c>
      <c r="G32" s="16">
        <v>0</v>
      </c>
    </row>
    <row r="33" spans="1:7" ht="28">
      <c r="A33" s="35" t="s">
        <v>52</v>
      </c>
      <c r="B33" s="15">
        <v>0</v>
      </c>
      <c r="C33" s="1">
        <v>0</v>
      </c>
      <c r="D33" s="1">
        <v>0</v>
      </c>
      <c r="E33" s="1">
        <v>0</v>
      </c>
      <c r="F33" s="1">
        <v>0</v>
      </c>
      <c r="G33" s="16">
        <v>0</v>
      </c>
    </row>
    <row r="34" spans="1:7" ht="28">
      <c r="A34" s="34" t="s">
        <v>33</v>
      </c>
      <c r="B34" s="15">
        <v>1</v>
      </c>
      <c r="C34" s="1">
        <v>1</v>
      </c>
      <c r="D34" s="1">
        <v>1</v>
      </c>
      <c r="E34" s="1">
        <v>1</v>
      </c>
      <c r="F34" s="1">
        <v>1</v>
      </c>
      <c r="G34" s="16">
        <v>1</v>
      </c>
    </row>
    <row r="35" spans="1:7">
      <c r="A35" s="34" t="s">
        <v>34</v>
      </c>
      <c r="B35" s="15">
        <v>7</v>
      </c>
      <c r="C35" s="1">
        <v>7</v>
      </c>
      <c r="D35" s="1">
        <v>7</v>
      </c>
      <c r="E35" s="1">
        <v>7</v>
      </c>
      <c r="F35" s="1">
        <v>7</v>
      </c>
      <c r="G35" s="16">
        <v>7</v>
      </c>
    </row>
    <row r="36" spans="1:7">
      <c r="A36" s="34" t="s">
        <v>35</v>
      </c>
      <c r="B36" s="15">
        <v>-174</v>
      </c>
      <c r="C36" s="1">
        <v>-174</v>
      </c>
      <c r="D36" s="1">
        <v>-174</v>
      </c>
      <c r="E36" s="1">
        <v>-174</v>
      </c>
      <c r="F36" s="1">
        <v>-174</v>
      </c>
      <c r="G36" s="16">
        <v>-174</v>
      </c>
    </row>
    <row r="37" spans="1:7">
      <c r="A37" s="35" t="s">
        <v>36</v>
      </c>
      <c r="B37" s="15" t="s">
        <v>4</v>
      </c>
      <c r="C37" s="1" t="s">
        <v>4</v>
      </c>
      <c r="D37" s="1" t="s">
        <v>4</v>
      </c>
      <c r="E37" s="1" t="s">
        <v>4</v>
      </c>
      <c r="F37" s="1" t="s">
        <v>4</v>
      </c>
      <c r="G37" s="16" t="s">
        <v>4</v>
      </c>
    </row>
    <row r="38" spans="1:7">
      <c r="A38" s="36" t="s">
        <v>37</v>
      </c>
      <c r="B38" s="24">
        <v>-999</v>
      </c>
      <c r="C38" s="7">
        <v>-999</v>
      </c>
      <c r="D38" s="7">
        <v>-999</v>
      </c>
      <c r="E38" s="7">
        <v>-999</v>
      </c>
      <c r="F38" s="7">
        <v>-999</v>
      </c>
      <c r="G38" s="25">
        <v>-999</v>
      </c>
    </row>
    <row r="39" spans="1:7" ht="28">
      <c r="A39" s="34" t="s">
        <v>53</v>
      </c>
      <c r="B39" s="97" t="s">
        <v>4</v>
      </c>
      <c r="C39" s="98" t="s">
        <v>4</v>
      </c>
      <c r="D39" s="98" t="s">
        <v>4</v>
      </c>
      <c r="E39" s="98" t="s">
        <v>4</v>
      </c>
      <c r="F39" s="98" t="s">
        <v>4</v>
      </c>
      <c r="G39" s="99" t="s">
        <v>4</v>
      </c>
    </row>
    <row r="40" spans="1:7" ht="28">
      <c r="A40" s="34" t="s">
        <v>54</v>
      </c>
      <c r="B40" s="15">
        <f t="shared" ref="B40:G40" si="5">10*LOG10(10^((B35+B36)/10)+10^(B38/10))</f>
        <v>-167.00000000000003</v>
      </c>
      <c r="C40" s="1">
        <f t="shared" si="5"/>
        <v>-167.00000000000003</v>
      </c>
      <c r="D40" s="1">
        <f t="shared" si="5"/>
        <v>-167.00000000000003</v>
      </c>
      <c r="E40" s="1">
        <f t="shared" si="5"/>
        <v>-167.00000000000003</v>
      </c>
      <c r="F40" s="1">
        <f t="shared" si="5"/>
        <v>-167.00000000000003</v>
      </c>
      <c r="G40" s="16">
        <f t="shared" si="5"/>
        <v>-167.00000000000003</v>
      </c>
    </row>
    <row r="41" spans="1:7">
      <c r="A41" s="38" t="s">
        <v>39</v>
      </c>
      <c r="B41" s="15" t="s">
        <v>4</v>
      </c>
      <c r="C41" s="1" t="s">
        <v>4</v>
      </c>
      <c r="D41" s="1" t="s">
        <v>4</v>
      </c>
      <c r="E41" s="1" t="s">
        <v>4</v>
      </c>
      <c r="F41" s="1" t="s">
        <v>4</v>
      </c>
      <c r="G41" s="16" t="s">
        <v>4</v>
      </c>
    </row>
    <row r="42" spans="1:7">
      <c r="A42" s="39" t="s">
        <v>40</v>
      </c>
      <c r="B42" s="24">
        <f>48*360*1000</f>
        <v>17280000</v>
      </c>
      <c r="C42" s="7">
        <f>48*360*1000</f>
        <v>17280000</v>
      </c>
      <c r="D42" s="7">
        <f>11*360*1000</f>
        <v>3960000</v>
      </c>
      <c r="E42" s="7">
        <f>11*360*1000</f>
        <v>3960000</v>
      </c>
      <c r="F42" s="7">
        <f>11*360*1000</f>
        <v>3960000</v>
      </c>
      <c r="G42" s="25">
        <f>11*360*1000</f>
        <v>3960000</v>
      </c>
    </row>
    <row r="43" spans="1:7">
      <c r="A43" s="34" t="s">
        <v>41</v>
      </c>
      <c r="B43" s="15" t="s">
        <v>4</v>
      </c>
      <c r="C43" s="1" t="s">
        <v>4</v>
      </c>
      <c r="D43" s="1" t="s">
        <v>4</v>
      </c>
      <c r="E43" s="1" t="s">
        <v>4</v>
      </c>
      <c r="F43" s="1" t="s">
        <v>4</v>
      </c>
      <c r="G43" s="16" t="s">
        <v>4</v>
      </c>
    </row>
    <row r="44" spans="1:7">
      <c r="A44" s="34" t="s">
        <v>42</v>
      </c>
      <c r="B44" s="15">
        <f t="shared" ref="B44:G44" si="6">B40+10*LOG10(B42)</f>
        <v>-94.624562618571289</v>
      </c>
      <c r="C44" s="1">
        <f t="shared" si="6"/>
        <v>-94.624562618571289</v>
      </c>
      <c r="D44" s="1">
        <f t="shared" si="6"/>
        <v>-101.0230481407449</v>
      </c>
      <c r="E44" s="1">
        <f t="shared" si="6"/>
        <v>-101.0230481407449</v>
      </c>
      <c r="F44" s="1">
        <f t="shared" si="6"/>
        <v>-101.0230481407449</v>
      </c>
      <c r="G44" s="16">
        <f t="shared" si="6"/>
        <v>-101.0230481407449</v>
      </c>
    </row>
    <row r="45" spans="1:7">
      <c r="A45" s="38" t="s">
        <v>43</v>
      </c>
      <c r="B45" s="15" t="s">
        <v>4</v>
      </c>
      <c r="C45" s="1" t="s">
        <v>4</v>
      </c>
      <c r="D45" s="1" t="s">
        <v>4</v>
      </c>
      <c r="E45" s="1" t="s">
        <v>4</v>
      </c>
      <c r="F45" s="1" t="s">
        <v>4</v>
      </c>
      <c r="G45" s="16" t="s">
        <v>4</v>
      </c>
    </row>
    <row r="46" spans="1:7">
      <c r="A46" s="39" t="s">
        <v>44</v>
      </c>
      <c r="B46" s="24">
        <v>-6.39</v>
      </c>
      <c r="C46" s="7">
        <v>0.62</v>
      </c>
      <c r="D46" s="7">
        <v>13.86</v>
      </c>
      <c r="E46" s="7">
        <v>10.55</v>
      </c>
      <c r="F46" s="7">
        <v>1.1599999999999999</v>
      </c>
      <c r="G46" s="25">
        <v>0.36</v>
      </c>
    </row>
    <row r="47" spans="1:7">
      <c r="A47" s="34" t="s">
        <v>45</v>
      </c>
      <c r="B47" s="15">
        <v>2</v>
      </c>
      <c r="C47" s="1">
        <v>2</v>
      </c>
      <c r="D47" s="1">
        <v>2</v>
      </c>
      <c r="E47" s="1">
        <v>2</v>
      </c>
      <c r="F47" s="1">
        <v>2</v>
      </c>
      <c r="G47" s="16">
        <v>2</v>
      </c>
    </row>
    <row r="48" spans="1:7" ht="28">
      <c r="A48" s="34" t="s">
        <v>46</v>
      </c>
      <c r="B48" s="15" t="s">
        <v>4</v>
      </c>
      <c r="C48" s="1" t="s">
        <v>4</v>
      </c>
      <c r="D48" s="1" t="s">
        <v>4</v>
      </c>
      <c r="E48" s="1" t="s">
        <v>4</v>
      </c>
      <c r="F48" s="1" t="s">
        <v>4</v>
      </c>
      <c r="G48" s="16" t="s">
        <v>4</v>
      </c>
    </row>
    <row r="49" spans="1:7" ht="33.75" customHeight="1">
      <c r="A49" s="34" t="s">
        <v>47</v>
      </c>
      <c r="B49" s="15">
        <v>0</v>
      </c>
      <c r="C49" s="1">
        <v>0</v>
      </c>
      <c r="D49" s="1">
        <v>0</v>
      </c>
      <c r="E49" s="1">
        <v>0</v>
      </c>
      <c r="F49" s="1">
        <v>0</v>
      </c>
      <c r="G49" s="16">
        <v>0</v>
      </c>
    </row>
    <row r="50" spans="1:7" ht="28">
      <c r="A50" s="34" t="s">
        <v>48</v>
      </c>
      <c r="B50" s="97" t="s">
        <v>4</v>
      </c>
      <c r="C50" s="98" t="s">
        <v>4</v>
      </c>
      <c r="D50" s="98" t="s">
        <v>4</v>
      </c>
      <c r="E50" s="98" t="s">
        <v>4</v>
      </c>
      <c r="F50" s="98" t="s">
        <v>4</v>
      </c>
      <c r="G50" s="99" t="s">
        <v>4</v>
      </c>
    </row>
    <row r="51" spans="1:7" ht="28">
      <c r="A51" s="34" t="s">
        <v>49</v>
      </c>
      <c r="B51" s="15">
        <f t="shared" ref="B51:G51" si="7">B44+B46+B47-B49</f>
        <v>-99.01456261857129</v>
      </c>
      <c r="C51" s="1">
        <f t="shared" si="7"/>
        <v>-92.004562618571285</v>
      </c>
      <c r="D51" s="1">
        <f t="shared" si="7"/>
        <v>-85.163048140744905</v>
      </c>
      <c r="E51" s="1">
        <f t="shared" si="7"/>
        <v>-88.473048140744908</v>
      </c>
      <c r="F51" s="1">
        <f t="shared" si="7"/>
        <v>-97.863048140744908</v>
      </c>
      <c r="G51" s="16">
        <f t="shared" si="7"/>
        <v>-98.663048140744905</v>
      </c>
    </row>
    <row r="52" spans="1:7" ht="28">
      <c r="A52" s="40" t="s">
        <v>50</v>
      </c>
      <c r="B52" s="28" t="s">
        <v>4</v>
      </c>
      <c r="C52" s="8" t="s">
        <v>4</v>
      </c>
      <c r="D52" s="8" t="s">
        <v>4</v>
      </c>
      <c r="E52" s="8" t="s">
        <v>4</v>
      </c>
      <c r="F52" s="8" t="s">
        <v>4</v>
      </c>
      <c r="G52" s="29" t="s">
        <v>4</v>
      </c>
    </row>
    <row r="53" spans="1:7" ht="28">
      <c r="A53" s="66" t="s">
        <v>51</v>
      </c>
      <c r="B53" s="75">
        <f t="shared" ref="B53:G53" si="8">B26+B30+B33-B34-B51</f>
        <v>155.16121254719667</v>
      </c>
      <c r="C53" s="76">
        <f t="shared" si="8"/>
        <v>148.15121254719665</v>
      </c>
      <c r="D53" s="76">
        <f t="shared" si="8"/>
        <v>134.91121254719667</v>
      </c>
      <c r="E53" s="76">
        <f t="shared" si="8"/>
        <v>138.22121254719667</v>
      </c>
      <c r="F53" s="76">
        <f t="shared" si="8"/>
        <v>147.61121254719666</v>
      </c>
      <c r="G53" s="77">
        <f t="shared" si="8"/>
        <v>148.41121254719667</v>
      </c>
    </row>
    <row r="54" spans="1:7" ht="37" customHeight="1" thickBot="1">
      <c r="A54" s="67" t="s">
        <v>68</v>
      </c>
      <c r="B54" s="124" t="s">
        <v>126</v>
      </c>
      <c r="C54" s="125"/>
      <c r="D54" s="125"/>
      <c r="E54" s="125"/>
      <c r="F54" s="125"/>
      <c r="G54" s="126"/>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21" t="s">
        <v>84</v>
      </c>
      <c r="C1" s="122"/>
      <c r="D1" s="123"/>
    </row>
    <row r="2" spans="1:4" ht="28">
      <c r="A2" s="68" t="s">
        <v>0</v>
      </c>
      <c r="B2" s="13" t="s">
        <v>58</v>
      </c>
      <c r="C2" s="12" t="s">
        <v>57</v>
      </c>
      <c r="D2" s="14" t="s">
        <v>70</v>
      </c>
    </row>
    <row r="3" spans="1:4">
      <c r="A3" s="46" t="s">
        <v>1</v>
      </c>
      <c r="B3" s="15">
        <v>4</v>
      </c>
      <c r="C3" s="1">
        <v>4</v>
      </c>
      <c r="D3" s="16">
        <v>4</v>
      </c>
    </row>
    <row r="4" spans="1:4">
      <c r="A4" s="46" t="s">
        <v>2</v>
      </c>
      <c r="B4" s="15">
        <v>100</v>
      </c>
      <c r="C4" s="1">
        <v>100</v>
      </c>
      <c r="D4" s="16">
        <v>100</v>
      </c>
    </row>
    <row r="5" spans="1:4">
      <c r="A5" s="46" t="s">
        <v>3</v>
      </c>
      <c r="B5" s="17" t="s">
        <v>4</v>
      </c>
      <c r="C5" s="10" t="s">
        <v>4</v>
      </c>
      <c r="D5" s="18" t="s">
        <v>4</v>
      </c>
    </row>
    <row r="6" spans="1:4">
      <c r="A6" s="46" t="s">
        <v>5</v>
      </c>
      <c r="B6" s="17" t="s">
        <v>4</v>
      </c>
      <c r="C6" s="10" t="s">
        <v>4</v>
      </c>
      <c r="D6" s="18" t="s">
        <v>4</v>
      </c>
    </row>
    <row r="7" spans="1:4" ht="28">
      <c r="A7" s="46" t="s">
        <v>56</v>
      </c>
      <c r="B7" s="19">
        <v>0.01</v>
      </c>
      <c r="C7" s="3">
        <v>0.01</v>
      </c>
      <c r="D7" s="20">
        <v>0.01</v>
      </c>
    </row>
    <row r="8" spans="1:4">
      <c r="A8" s="46" t="s">
        <v>7</v>
      </c>
      <c r="B8" s="17" t="s">
        <v>4</v>
      </c>
      <c r="C8" s="10" t="s">
        <v>4</v>
      </c>
      <c r="D8" s="18" t="s">
        <v>4</v>
      </c>
    </row>
    <row r="9" spans="1:4">
      <c r="A9" s="46" t="s">
        <v>8</v>
      </c>
      <c r="B9" s="15" t="s">
        <v>9</v>
      </c>
      <c r="C9" s="1" t="s">
        <v>9</v>
      </c>
      <c r="D9" s="16" t="s">
        <v>9</v>
      </c>
    </row>
    <row r="10" spans="1:4">
      <c r="A10" s="46" t="s">
        <v>10</v>
      </c>
      <c r="B10" s="15">
        <v>3</v>
      </c>
      <c r="C10" s="1">
        <v>3</v>
      </c>
      <c r="D10" s="16">
        <v>3</v>
      </c>
    </row>
    <row r="11" spans="1:4">
      <c r="A11" s="45" t="s">
        <v>11</v>
      </c>
      <c r="B11" s="21"/>
      <c r="C11" s="4"/>
      <c r="D11" s="22"/>
    </row>
    <row r="12" spans="1:4" ht="15" customHeight="1">
      <c r="A12" s="46" t="s">
        <v>12</v>
      </c>
      <c r="B12" s="15">
        <v>1</v>
      </c>
      <c r="C12" s="1">
        <v>1</v>
      </c>
      <c r="D12" s="16">
        <v>1</v>
      </c>
    </row>
    <row r="13" spans="1:4">
      <c r="A13" s="46" t="s">
        <v>13</v>
      </c>
      <c r="B13" s="15">
        <v>64</v>
      </c>
      <c r="C13" s="1">
        <v>64</v>
      </c>
      <c r="D13" s="16">
        <v>64</v>
      </c>
    </row>
    <row r="14" spans="1:4">
      <c r="A14" s="47" t="s">
        <v>14</v>
      </c>
      <c r="B14" s="15">
        <v>1</v>
      </c>
      <c r="C14" s="1">
        <v>1</v>
      </c>
      <c r="D14" s="16">
        <v>1</v>
      </c>
    </row>
    <row r="15" spans="1:4">
      <c r="A15" s="46" t="s">
        <v>15</v>
      </c>
      <c r="B15" s="15" t="s">
        <v>4</v>
      </c>
      <c r="C15" s="1" t="s">
        <v>4</v>
      </c>
      <c r="D15" s="16" t="s">
        <v>4</v>
      </c>
    </row>
    <row r="16" spans="1:4">
      <c r="A16" s="46" t="s">
        <v>16</v>
      </c>
      <c r="B16" s="15">
        <v>23</v>
      </c>
      <c r="C16" s="1">
        <v>23</v>
      </c>
      <c r="D16" s="16">
        <v>23</v>
      </c>
    </row>
    <row r="17" spans="1:4" ht="28">
      <c r="A17" s="46" t="s">
        <v>17</v>
      </c>
      <c r="B17" s="15">
        <v>23</v>
      </c>
      <c r="C17" s="1">
        <v>23</v>
      </c>
      <c r="D17" s="16">
        <v>23</v>
      </c>
    </row>
    <row r="18" spans="1:4" ht="42">
      <c r="A18" s="47" t="s">
        <v>18</v>
      </c>
      <c r="B18" s="15">
        <f t="shared" ref="B18:D18" si="0">B19+10*LOG10(B12/B14)-B20</f>
        <v>0</v>
      </c>
      <c r="C18" s="1">
        <f t="shared" ref="C18" si="1">C19+10*LOG10(C12/C14)-C20</f>
        <v>0</v>
      </c>
      <c r="D18" s="16">
        <f t="shared" si="0"/>
        <v>0</v>
      </c>
    </row>
    <row r="19" spans="1:4">
      <c r="A19" s="46" t="s">
        <v>19</v>
      </c>
      <c r="B19" s="15">
        <v>0</v>
      </c>
      <c r="C19" s="2">
        <v>0</v>
      </c>
      <c r="D19" s="23">
        <v>0</v>
      </c>
    </row>
    <row r="20" spans="1:4" ht="42">
      <c r="A20" s="47" t="s">
        <v>20</v>
      </c>
      <c r="B20" s="15">
        <v>0</v>
      </c>
      <c r="C20" s="1">
        <v>0</v>
      </c>
      <c r="D20" s="16">
        <v>0</v>
      </c>
    </row>
    <row r="21" spans="1:4" ht="61.5" customHeight="1">
      <c r="A21" s="47" t="s">
        <v>21</v>
      </c>
      <c r="B21" s="15">
        <v>0</v>
      </c>
      <c r="C21" s="1">
        <v>0</v>
      </c>
      <c r="D21" s="16">
        <v>0</v>
      </c>
    </row>
    <row r="22" spans="1:4">
      <c r="A22" s="46" t="s">
        <v>22</v>
      </c>
      <c r="B22" s="15">
        <v>0</v>
      </c>
      <c r="C22" s="1">
        <v>0</v>
      </c>
      <c r="D22" s="16">
        <v>0</v>
      </c>
    </row>
    <row r="23" spans="1:4">
      <c r="A23" s="46" t="s">
        <v>23</v>
      </c>
      <c r="B23" s="15">
        <v>0</v>
      </c>
      <c r="C23" s="1">
        <v>0</v>
      </c>
      <c r="D23" s="16">
        <v>0</v>
      </c>
    </row>
    <row r="24" spans="1:4" ht="28">
      <c r="A24" s="46" t="s">
        <v>24</v>
      </c>
      <c r="B24" s="15">
        <v>1</v>
      </c>
      <c r="C24" s="1">
        <v>1</v>
      </c>
      <c r="D24" s="16">
        <v>1</v>
      </c>
    </row>
    <row r="25" spans="1:4">
      <c r="A25" s="46" t="s">
        <v>25</v>
      </c>
      <c r="B25" s="15">
        <f t="shared" ref="B25:D25" si="2">B17+B18+B21+B22-B24</f>
        <v>22</v>
      </c>
      <c r="C25" s="1">
        <f t="shared" ref="C25" si="3">C17+C18+C21+C22-C24</f>
        <v>22</v>
      </c>
      <c r="D25" s="16">
        <f t="shared" si="2"/>
        <v>22</v>
      </c>
    </row>
    <row r="26" spans="1:4">
      <c r="A26" s="46" t="s">
        <v>26</v>
      </c>
      <c r="B26" s="17" t="s">
        <v>4</v>
      </c>
      <c r="C26" s="10" t="s">
        <v>4</v>
      </c>
      <c r="D26" s="18" t="s">
        <v>4</v>
      </c>
    </row>
    <row r="27" spans="1:4">
      <c r="A27" s="45" t="s">
        <v>27</v>
      </c>
      <c r="B27" s="21"/>
      <c r="C27" s="4"/>
      <c r="D27" s="22"/>
    </row>
    <row r="28" spans="1:4">
      <c r="A28" s="46" t="s">
        <v>55</v>
      </c>
      <c r="B28" s="15">
        <v>192</v>
      </c>
      <c r="C28" s="1">
        <v>192</v>
      </c>
      <c r="D28" s="16">
        <v>192</v>
      </c>
    </row>
    <row r="29" spans="1:4">
      <c r="A29" s="48" t="s">
        <v>29</v>
      </c>
      <c r="B29" s="56">
        <v>4</v>
      </c>
      <c r="C29" s="7">
        <v>4</v>
      </c>
      <c r="D29" s="62">
        <v>4</v>
      </c>
    </row>
    <row r="30" spans="1:4" ht="42">
      <c r="A30" s="46" t="s">
        <v>30</v>
      </c>
      <c r="B30" s="15">
        <f t="shared" ref="B30:D30" si="4">B31+10*LOG10(B28/B13)-B32</f>
        <v>8.7712125471966242</v>
      </c>
      <c r="C30" s="1">
        <f t="shared" ref="C30" si="5">C31+10*LOG10(C28/C13)-C32</f>
        <v>8.7712125471966242</v>
      </c>
      <c r="D30" s="16">
        <f t="shared" si="4"/>
        <v>8.7712125471966242</v>
      </c>
    </row>
    <row r="31" spans="1:4">
      <c r="A31" s="46" t="s">
        <v>31</v>
      </c>
      <c r="B31" s="15">
        <v>8</v>
      </c>
      <c r="C31" s="1">
        <v>8</v>
      </c>
      <c r="D31" s="16">
        <v>8</v>
      </c>
    </row>
    <row r="32" spans="1:4" ht="42">
      <c r="A32" s="48" t="s">
        <v>32</v>
      </c>
      <c r="B32" s="24">
        <v>4</v>
      </c>
      <c r="C32" s="7">
        <v>4</v>
      </c>
      <c r="D32" s="25">
        <v>4</v>
      </c>
    </row>
    <row r="33" spans="1:4" ht="28">
      <c r="A33" s="49" t="s">
        <v>52</v>
      </c>
      <c r="B33" s="26">
        <v>9</v>
      </c>
      <c r="C33" s="5">
        <v>9</v>
      </c>
      <c r="D33" s="27">
        <v>9</v>
      </c>
    </row>
    <row r="34" spans="1:4" ht="28">
      <c r="A34" s="46" t="s">
        <v>33</v>
      </c>
      <c r="B34" s="15">
        <v>3</v>
      </c>
      <c r="C34" s="1">
        <v>3</v>
      </c>
      <c r="D34" s="16">
        <v>3</v>
      </c>
    </row>
    <row r="35" spans="1:4">
      <c r="A35" s="46" t="s">
        <v>34</v>
      </c>
      <c r="B35" s="15">
        <v>5</v>
      </c>
      <c r="C35" s="1">
        <v>5</v>
      </c>
      <c r="D35" s="16">
        <v>5</v>
      </c>
    </row>
    <row r="36" spans="1:4">
      <c r="A36" s="46" t="s">
        <v>35</v>
      </c>
      <c r="B36" s="15">
        <v>-174</v>
      </c>
      <c r="C36" s="1">
        <v>-174</v>
      </c>
      <c r="D36" s="16">
        <v>-174</v>
      </c>
    </row>
    <row r="37" spans="1:4">
      <c r="A37" s="48" t="s">
        <v>36</v>
      </c>
      <c r="B37" s="24">
        <v>-999</v>
      </c>
      <c r="C37" s="7">
        <v>-999</v>
      </c>
      <c r="D37" s="25">
        <v>-999</v>
      </c>
    </row>
    <row r="38" spans="1:4">
      <c r="A38" s="47" t="s">
        <v>37</v>
      </c>
      <c r="B38" s="15" t="s">
        <v>4</v>
      </c>
      <c r="C38" s="1" t="s">
        <v>4</v>
      </c>
      <c r="D38" s="16" t="s">
        <v>4</v>
      </c>
    </row>
    <row r="39" spans="1:4" ht="28">
      <c r="A39" s="46" t="s">
        <v>38</v>
      </c>
      <c r="B39" s="15">
        <f t="shared" ref="B39:D39" si="6">10*LOG10(10^((B35+B36)/10)+10^(B37/10))</f>
        <v>-169.00000000000003</v>
      </c>
      <c r="C39" s="1">
        <f t="shared" ref="C39" si="7">10*LOG10(10^((C35+C36)/10)+10^(C37/10))</f>
        <v>-169.00000000000003</v>
      </c>
      <c r="D39" s="16">
        <f t="shared" si="6"/>
        <v>-169.00000000000003</v>
      </c>
    </row>
    <row r="40" spans="1:4" ht="28">
      <c r="A40" s="46" t="s">
        <v>54</v>
      </c>
      <c r="B40" s="17" t="s">
        <v>4</v>
      </c>
      <c r="C40" s="10" t="s">
        <v>4</v>
      </c>
      <c r="D40" s="18" t="s">
        <v>4</v>
      </c>
    </row>
    <row r="41" spans="1:4">
      <c r="A41" s="54" t="s">
        <v>39</v>
      </c>
      <c r="B41" s="24">
        <f>139*30*1000</f>
        <v>4170000</v>
      </c>
      <c r="C41" s="7">
        <f>139*30*1000</f>
        <v>4170000</v>
      </c>
      <c r="D41" s="25">
        <f>132*30*1000</f>
        <v>3960000</v>
      </c>
    </row>
    <row r="42" spans="1:4">
      <c r="A42" s="50" t="s">
        <v>40</v>
      </c>
      <c r="B42" s="15" t="s">
        <v>4</v>
      </c>
      <c r="C42" s="1" t="s">
        <v>4</v>
      </c>
      <c r="D42" s="16" t="s">
        <v>4</v>
      </c>
    </row>
    <row r="43" spans="1:4">
      <c r="A43" s="46" t="s">
        <v>41</v>
      </c>
      <c r="B43" s="15">
        <f t="shared" ref="B43:D43" si="8">B39+10*LOG10(B41)</f>
        <v>-102.79863945026246</v>
      </c>
      <c r="C43" s="1">
        <f t="shared" ref="C43" si="9">C39+10*LOG10(C41)</f>
        <v>-102.79863945026246</v>
      </c>
      <c r="D43" s="16">
        <f t="shared" si="8"/>
        <v>-103.0230481407449</v>
      </c>
    </row>
    <row r="44" spans="1:4">
      <c r="A44" s="46" t="s">
        <v>42</v>
      </c>
      <c r="B44" s="17" t="s">
        <v>4</v>
      </c>
      <c r="C44" s="10" t="s">
        <v>4</v>
      </c>
      <c r="D44" s="18" t="s">
        <v>4</v>
      </c>
    </row>
    <row r="45" spans="1:4">
      <c r="A45" s="51" t="s">
        <v>43</v>
      </c>
      <c r="B45" s="26">
        <v>-17.3</v>
      </c>
      <c r="C45" s="5">
        <v>-17.3</v>
      </c>
      <c r="D45" s="27">
        <v>-17</v>
      </c>
    </row>
    <row r="46" spans="1:4">
      <c r="A46" s="50" t="s">
        <v>44</v>
      </c>
      <c r="B46" s="15" t="s">
        <v>4</v>
      </c>
      <c r="C46" s="1" t="s">
        <v>4</v>
      </c>
      <c r="D46" s="16" t="s">
        <v>4</v>
      </c>
    </row>
    <row r="47" spans="1:4">
      <c r="A47" s="46" t="s">
        <v>45</v>
      </c>
      <c r="B47" s="15">
        <v>2</v>
      </c>
      <c r="C47" s="1">
        <v>2</v>
      </c>
      <c r="D47" s="16">
        <v>2</v>
      </c>
    </row>
    <row r="48" spans="1:4" ht="28">
      <c r="A48" s="46" t="s">
        <v>46</v>
      </c>
      <c r="B48" s="15">
        <v>0</v>
      </c>
      <c r="C48" s="1">
        <v>0</v>
      </c>
      <c r="D48" s="16">
        <v>0</v>
      </c>
    </row>
    <row r="49" spans="1:4" ht="33.75" customHeight="1">
      <c r="A49" s="46" t="s">
        <v>47</v>
      </c>
      <c r="B49" s="17" t="s">
        <v>4</v>
      </c>
      <c r="C49" s="10" t="s">
        <v>4</v>
      </c>
      <c r="D49" s="18" t="s">
        <v>4</v>
      </c>
    </row>
    <row r="50" spans="1:4" ht="28">
      <c r="A50" s="46" t="s">
        <v>48</v>
      </c>
      <c r="B50" s="15">
        <f t="shared" ref="B50:D50" si="10">B43+B45+B47-B48</f>
        <v>-118.09863945026245</v>
      </c>
      <c r="C50" s="1">
        <f t="shared" ref="C50" si="11">C43+C45+C47-C48</f>
        <v>-118.09863945026245</v>
      </c>
      <c r="D50" s="16">
        <f t="shared" si="10"/>
        <v>-118.0230481407449</v>
      </c>
    </row>
    <row r="51" spans="1:4" ht="28">
      <c r="A51" s="46" t="s">
        <v>49</v>
      </c>
      <c r="B51" s="15" t="s">
        <v>4</v>
      </c>
      <c r="C51" s="1" t="s">
        <v>4</v>
      </c>
      <c r="D51" s="16" t="s">
        <v>4</v>
      </c>
    </row>
    <row r="52" spans="1:4" ht="28">
      <c r="A52" s="52" t="s">
        <v>50</v>
      </c>
      <c r="B52" s="30">
        <f t="shared" ref="B52:D52" si="12">B25+B30+B33-B34-B50</f>
        <v>154.86985199745908</v>
      </c>
      <c r="C52" s="6">
        <f t="shared" ref="C52" si="13">C25+C30+C33-C34-C50</f>
        <v>154.86985199745908</v>
      </c>
      <c r="D52" s="31">
        <f t="shared" si="12"/>
        <v>154.79426068794152</v>
      </c>
    </row>
    <row r="53" spans="1:4" ht="28">
      <c r="A53" s="70" t="s">
        <v>51</v>
      </c>
      <c r="B53" s="28" t="s">
        <v>4</v>
      </c>
      <c r="C53" s="8" t="s">
        <v>4</v>
      </c>
      <c r="D53" s="29" t="s">
        <v>4</v>
      </c>
    </row>
    <row r="54" spans="1:4" ht="15.5" thickBot="1">
      <c r="A54" s="69"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6640625" style="95" customWidth="1"/>
    <col min="3" max="3" width="15.6640625" style="96" customWidth="1"/>
    <col min="4" max="4" width="14.6640625" style="96" bestFit="1" customWidth="1"/>
    <col min="5" max="6" width="15.6640625" style="96" customWidth="1"/>
    <col min="7" max="16384" width="9" style="9"/>
  </cols>
  <sheetData>
    <row r="1" spans="1:6" ht="14.25" customHeight="1">
      <c r="A1" s="32" t="s">
        <v>69</v>
      </c>
      <c r="B1" s="127" t="s">
        <v>84</v>
      </c>
      <c r="C1" s="128"/>
      <c r="D1" s="128"/>
      <c r="E1" s="128"/>
      <c r="F1" s="129"/>
    </row>
    <row r="2" spans="1:6" ht="56">
      <c r="A2" s="33" t="s">
        <v>0</v>
      </c>
      <c r="B2" s="13" t="s">
        <v>58</v>
      </c>
      <c r="C2" s="12" t="s">
        <v>57</v>
      </c>
      <c r="D2" s="12" t="s">
        <v>75</v>
      </c>
      <c r="E2" s="12" t="s">
        <v>124</v>
      </c>
      <c r="F2" s="58" t="s">
        <v>125</v>
      </c>
    </row>
    <row r="3" spans="1:6">
      <c r="A3" s="34" t="s">
        <v>1</v>
      </c>
      <c r="B3" s="15">
        <v>4</v>
      </c>
      <c r="C3" s="1">
        <v>4</v>
      </c>
      <c r="D3" s="1">
        <v>4</v>
      </c>
      <c r="E3" s="1">
        <v>4</v>
      </c>
      <c r="F3" s="59">
        <v>4</v>
      </c>
    </row>
    <row r="4" spans="1:6">
      <c r="A4" s="34" t="s">
        <v>2</v>
      </c>
      <c r="B4" s="15">
        <v>100</v>
      </c>
      <c r="C4" s="1">
        <v>100</v>
      </c>
      <c r="D4" s="1">
        <v>100</v>
      </c>
      <c r="E4" s="1">
        <v>100</v>
      </c>
      <c r="F4" s="59">
        <v>100</v>
      </c>
    </row>
    <row r="5" spans="1:6">
      <c r="A5" s="34" t="s">
        <v>3</v>
      </c>
      <c r="B5" s="97" t="s">
        <v>4</v>
      </c>
      <c r="C5" s="98" t="s">
        <v>4</v>
      </c>
      <c r="D5" s="98" t="s">
        <v>4</v>
      </c>
      <c r="E5" s="98" t="s">
        <v>4</v>
      </c>
      <c r="F5" s="101" t="s">
        <v>4</v>
      </c>
    </row>
    <row r="6" spans="1:6">
      <c r="A6" s="34" t="s">
        <v>5</v>
      </c>
      <c r="B6" s="15" t="s">
        <v>4</v>
      </c>
      <c r="C6" s="1" t="s">
        <v>4</v>
      </c>
      <c r="D6" s="1" t="s">
        <v>4</v>
      </c>
      <c r="E6" s="1" t="s">
        <v>4</v>
      </c>
      <c r="F6" s="59" t="s">
        <v>4</v>
      </c>
    </row>
    <row r="7" spans="1:6">
      <c r="A7" s="34" t="s">
        <v>6</v>
      </c>
      <c r="B7" s="97" t="s">
        <v>4</v>
      </c>
      <c r="C7" s="98" t="s">
        <v>4</v>
      </c>
      <c r="D7" s="98" t="s">
        <v>4</v>
      </c>
      <c r="E7" s="98" t="s">
        <v>4</v>
      </c>
      <c r="F7" s="101" t="s">
        <v>4</v>
      </c>
    </row>
    <row r="8" spans="1:6">
      <c r="A8" s="34" t="s">
        <v>7</v>
      </c>
      <c r="B8" s="19">
        <v>0.1</v>
      </c>
      <c r="C8" s="3">
        <v>0.1</v>
      </c>
      <c r="D8" s="3">
        <v>0.1</v>
      </c>
      <c r="E8" s="3">
        <v>0.1</v>
      </c>
      <c r="F8" s="60">
        <v>0.1</v>
      </c>
    </row>
    <row r="9" spans="1:6">
      <c r="A9" s="34" t="s">
        <v>8</v>
      </c>
      <c r="B9" s="15" t="s">
        <v>9</v>
      </c>
      <c r="C9" s="1" t="s">
        <v>9</v>
      </c>
      <c r="D9" s="1" t="s">
        <v>9</v>
      </c>
      <c r="E9" s="1" t="s">
        <v>9</v>
      </c>
      <c r="F9" s="59" t="s">
        <v>9</v>
      </c>
    </row>
    <row r="10" spans="1:6">
      <c r="A10" s="34" t="s">
        <v>10</v>
      </c>
      <c r="B10" s="15">
        <v>3</v>
      </c>
      <c r="C10" s="1">
        <v>3</v>
      </c>
      <c r="D10" s="1">
        <v>3</v>
      </c>
      <c r="E10" s="1">
        <v>3</v>
      </c>
      <c r="F10" s="59">
        <v>3</v>
      </c>
    </row>
    <row r="11" spans="1:6">
      <c r="A11" s="33" t="s">
        <v>11</v>
      </c>
      <c r="B11" s="21"/>
      <c r="C11" s="4"/>
      <c r="D11" s="4"/>
      <c r="E11" s="4"/>
      <c r="F11" s="61"/>
    </row>
    <row r="12" spans="1:6" ht="15" customHeight="1">
      <c r="A12" s="34" t="s">
        <v>12</v>
      </c>
      <c r="B12" s="15">
        <v>192</v>
      </c>
      <c r="C12" s="1">
        <v>192</v>
      </c>
      <c r="D12" s="1">
        <v>192</v>
      </c>
      <c r="E12" s="1">
        <v>192</v>
      </c>
      <c r="F12" s="59">
        <v>192</v>
      </c>
    </row>
    <row r="13" spans="1:6">
      <c r="A13" s="34" t="s">
        <v>13</v>
      </c>
      <c r="B13" s="15">
        <v>64</v>
      </c>
      <c r="C13" s="1">
        <v>64</v>
      </c>
      <c r="D13" s="1">
        <v>64</v>
      </c>
      <c r="E13" s="1">
        <v>64</v>
      </c>
      <c r="F13" s="59">
        <v>64</v>
      </c>
    </row>
    <row r="14" spans="1:6">
      <c r="A14" s="36" t="s">
        <v>14</v>
      </c>
      <c r="B14" s="24">
        <v>4</v>
      </c>
      <c r="C14" s="7">
        <v>4</v>
      </c>
      <c r="D14" s="7">
        <v>4</v>
      </c>
      <c r="E14" s="7">
        <v>4</v>
      </c>
      <c r="F14" s="62">
        <v>4</v>
      </c>
    </row>
    <row r="15" spans="1:6">
      <c r="A15" s="34" t="s">
        <v>15</v>
      </c>
      <c r="B15" s="15">
        <v>33</v>
      </c>
      <c r="C15" s="1">
        <v>33</v>
      </c>
      <c r="D15" s="1">
        <v>33</v>
      </c>
      <c r="E15" s="1">
        <v>33</v>
      </c>
      <c r="F15" s="59">
        <v>33</v>
      </c>
    </row>
    <row r="16" spans="1:6">
      <c r="A16" s="34" t="s">
        <v>16</v>
      </c>
      <c r="B16" s="15">
        <f>B15+10*LOG10(B4)</f>
        <v>53</v>
      </c>
      <c r="C16" s="1">
        <f>C15+10*LOG10(C4)</f>
        <v>53</v>
      </c>
      <c r="D16" s="1">
        <f>D15+10*LOG10(D4)</f>
        <v>53</v>
      </c>
      <c r="E16" s="1">
        <f>E15+10*LOG10(E4)</f>
        <v>53</v>
      </c>
      <c r="F16" s="59">
        <f>F15+10*LOG10(F4)</f>
        <v>53</v>
      </c>
    </row>
    <row r="17" spans="1:6" ht="28">
      <c r="A17" s="34" t="s">
        <v>17</v>
      </c>
      <c r="B17" s="15">
        <f>B15+10*LOG10(B42/1000000)</f>
        <v>33.334237554869496</v>
      </c>
      <c r="C17" s="1">
        <f>C15+10*LOG10(C42/1000000)</f>
        <v>33.334237554869496</v>
      </c>
      <c r="D17" s="1">
        <f>D15+10*LOG10(D42/1000000)</f>
        <v>33.334237554869496</v>
      </c>
      <c r="E17" s="1">
        <f>E15+10*LOG10(E42/1000000)</f>
        <v>33.334237554869496</v>
      </c>
      <c r="F17" s="59">
        <f>F15+10*LOG10(F42/1000000)</f>
        <v>33.334237554869496</v>
      </c>
    </row>
    <row r="18" spans="1:6" ht="42">
      <c r="A18" s="35" t="s">
        <v>18</v>
      </c>
      <c r="B18" s="15">
        <f>B19+10*LOG10(B12/B13)-B20</f>
        <v>8.7712125471966242</v>
      </c>
      <c r="C18" s="1">
        <f>C19+10*LOG10(C12/C13)-C20</f>
        <v>8.7712125471966242</v>
      </c>
      <c r="D18" s="1">
        <f>D19+10*LOG10(D12/D13)-D20</f>
        <v>8.7712125471966242</v>
      </c>
      <c r="E18" s="1">
        <f>E19+10*LOG10(E12/E13)-E20</f>
        <v>8.7712125471966242</v>
      </c>
      <c r="F18" s="59">
        <f>F19+10*LOG10(F12/F13)-F20</f>
        <v>8.7712125471966242</v>
      </c>
    </row>
    <row r="19" spans="1:6">
      <c r="A19" s="34" t="s">
        <v>19</v>
      </c>
      <c r="B19" s="15">
        <v>8</v>
      </c>
      <c r="C19" s="1">
        <v>8</v>
      </c>
      <c r="D19" s="1">
        <v>8</v>
      </c>
      <c r="E19" s="1">
        <v>8</v>
      </c>
      <c r="F19" s="59">
        <v>8</v>
      </c>
    </row>
    <row r="20" spans="1:6" ht="42">
      <c r="A20" s="36" t="s">
        <v>20</v>
      </c>
      <c r="B20" s="24">
        <v>4</v>
      </c>
      <c r="C20" s="7">
        <v>4</v>
      </c>
      <c r="D20" s="7">
        <v>4</v>
      </c>
      <c r="E20" s="7">
        <v>4</v>
      </c>
      <c r="F20" s="62">
        <v>4</v>
      </c>
    </row>
    <row r="21" spans="1:6" ht="61.5" customHeight="1">
      <c r="A21" s="37" t="s">
        <v>21</v>
      </c>
      <c r="B21" s="26">
        <v>6</v>
      </c>
      <c r="C21" s="5">
        <v>6</v>
      </c>
      <c r="D21" s="5">
        <v>6</v>
      </c>
      <c r="E21" s="5">
        <v>6</v>
      </c>
      <c r="F21" s="63">
        <v>6</v>
      </c>
    </row>
    <row r="22" spans="1:6">
      <c r="A22" s="34" t="s">
        <v>22</v>
      </c>
      <c r="B22" s="15">
        <v>0</v>
      </c>
      <c r="C22" s="1">
        <v>0</v>
      </c>
      <c r="D22" s="1">
        <v>0</v>
      </c>
      <c r="E22" s="1">
        <v>0</v>
      </c>
      <c r="F22" s="59">
        <v>0</v>
      </c>
    </row>
    <row r="23" spans="1:6">
      <c r="A23" s="34" t="s">
        <v>23</v>
      </c>
      <c r="B23" s="15">
        <v>0</v>
      </c>
      <c r="C23" s="1">
        <v>0</v>
      </c>
      <c r="D23" s="1">
        <v>0</v>
      </c>
      <c r="E23" s="1">
        <v>0</v>
      </c>
      <c r="F23" s="59">
        <v>0</v>
      </c>
    </row>
    <row r="24" spans="1:6" ht="28">
      <c r="A24" s="34" t="s">
        <v>24</v>
      </c>
      <c r="B24" s="15">
        <v>3</v>
      </c>
      <c r="C24" s="1">
        <v>3</v>
      </c>
      <c r="D24" s="1">
        <v>3</v>
      </c>
      <c r="E24" s="1">
        <v>3</v>
      </c>
      <c r="F24" s="59">
        <v>3</v>
      </c>
    </row>
    <row r="25" spans="1:6">
      <c r="A25" s="34" t="s">
        <v>25</v>
      </c>
      <c r="B25" s="97" t="s">
        <v>4</v>
      </c>
      <c r="C25" s="98" t="s">
        <v>4</v>
      </c>
      <c r="D25" s="98" t="s">
        <v>4</v>
      </c>
      <c r="E25" s="98" t="s">
        <v>4</v>
      </c>
      <c r="F25" s="101" t="s">
        <v>4</v>
      </c>
    </row>
    <row r="26" spans="1:6">
      <c r="A26" s="34" t="s">
        <v>26</v>
      </c>
      <c r="B26" s="15">
        <f>B17+B18+B21-B23-B24</f>
        <v>45.105450102066122</v>
      </c>
      <c r="C26" s="1">
        <f>C17+C18+C21-C23-C24</f>
        <v>45.105450102066122</v>
      </c>
      <c r="D26" s="1">
        <f>D17+D18+D21-D23-D24</f>
        <v>45.105450102066122</v>
      </c>
      <c r="E26" s="1">
        <f>E17+E18+E21-E23-E24</f>
        <v>45.105450102066122</v>
      </c>
      <c r="F26" s="59">
        <f>F17+F18+F21-F23-F24</f>
        <v>45.105450102066122</v>
      </c>
    </row>
    <row r="27" spans="1:6">
      <c r="A27" s="33" t="s">
        <v>27</v>
      </c>
      <c r="B27" s="21"/>
      <c r="C27" s="4"/>
      <c r="D27" s="4"/>
      <c r="E27" s="4"/>
      <c r="F27" s="61"/>
    </row>
    <row r="28" spans="1:6">
      <c r="A28" s="34" t="s">
        <v>28</v>
      </c>
      <c r="B28" s="15">
        <v>4</v>
      </c>
      <c r="C28" s="1">
        <v>1</v>
      </c>
      <c r="D28" s="1">
        <v>1</v>
      </c>
      <c r="E28" s="1">
        <v>1</v>
      </c>
      <c r="F28" s="59">
        <v>1</v>
      </c>
    </row>
    <row r="29" spans="1:6">
      <c r="A29" s="34" t="s">
        <v>29</v>
      </c>
      <c r="B29" s="15">
        <v>4</v>
      </c>
      <c r="C29" s="1">
        <v>1</v>
      </c>
      <c r="D29" s="1">
        <v>1</v>
      </c>
      <c r="E29" s="1">
        <v>1</v>
      </c>
      <c r="F29" s="59">
        <v>1</v>
      </c>
    </row>
    <row r="30" spans="1:6" ht="42">
      <c r="A30" s="34" t="s">
        <v>30</v>
      </c>
      <c r="B30" s="15">
        <f>B31+10*LOG10(B28/B29)-B32</f>
        <v>0</v>
      </c>
      <c r="C30" s="1">
        <f>C31+10*LOG10(C28/C29)-C32</f>
        <v>0</v>
      </c>
      <c r="D30" s="1">
        <f>D31+10*LOG10(D28/D29)-D32</f>
        <v>0</v>
      </c>
      <c r="E30" s="1">
        <f>E31+10*LOG10(E28/E29)-E32</f>
        <v>0</v>
      </c>
      <c r="F30" s="59">
        <f>F31+10*LOG10(F28/F29)-F32</f>
        <v>0</v>
      </c>
    </row>
    <row r="31" spans="1:6">
      <c r="A31" s="34" t="s">
        <v>31</v>
      </c>
      <c r="B31" s="15">
        <v>0</v>
      </c>
      <c r="C31" s="1">
        <v>0</v>
      </c>
      <c r="D31" s="1">
        <v>0</v>
      </c>
      <c r="E31" s="1">
        <v>0</v>
      </c>
      <c r="F31" s="59">
        <v>0</v>
      </c>
    </row>
    <row r="32" spans="1:6" ht="42">
      <c r="A32" s="35" t="s">
        <v>32</v>
      </c>
      <c r="B32" s="15">
        <v>0</v>
      </c>
      <c r="C32" s="1">
        <v>0</v>
      </c>
      <c r="D32" s="1">
        <v>0</v>
      </c>
      <c r="E32" s="1">
        <v>0</v>
      </c>
      <c r="F32" s="59">
        <v>0</v>
      </c>
    </row>
    <row r="33" spans="1:6" ht="28">
      <c r="A33" s="38" t="s">
        <v>52</v>
      </c>
      <c r="B33" s="15">
        <v>0</v>
      </c>
      <c r="C33" s="1">
        <v>0</v>
      </c>
      <c r="D33" s="1">
        <v>0</v>
      </c>
      <c r="E33" s="1">
        <v>0</v>
      </c>
      <c r="F33" s="59">
        <v>0</v>
      </c>
    </row>
    <row r="34" spans="1:6" ht="28">
      <c r="A34" s="34" t="s">
        <v>33</v>
      </c>
      <c r="B34" s="15">
        <v>1</v>
      </c>
      <c r="C34" s="1">
        <v>1</v>
      </c>
      <c r="D34" s="1">
        <v>1</v>
      </c>
      <c r="E34" s="1">
        <v>1</v>
      </c>
      <c r="F34" s="59">
        <v>1</v>
      </c>
    </row>
    <row r="35" spans="1:6">
      <c r="A35" s="34" t="s">
        <v>34</v>
      </c>
      <c r="B35" s="15">
        <v>7</v>
      </c>
      <c r="C35" s="1">
        <v>7</v>
      </c>
      <c r="D35" s="1">
        <v>7</v>
      </c>
      <c r="E35" s="1">
        <v>7</v>
      </c>
      <c r="F35" s="59">
        <v>7</v>
      </c>
    </row>
    <row r="36" spans="1:6">
      <c r="A36" s="34" t="s">
        <v>35</v>
      </c>
      <c r="B36" s="15">
        <v>-174</v>
      </c>
      <c r="C36" s="1">
        <v>-174</v>
      </c>
      <c r="D36" s="1">
        <v>-174</v>
      </c>
      <c r="E36" s="1">
        <v>-174</v>
      </c>
      <c r="F36" s="59">
        <v>-174</v>
      </c>
    </row>
    <row r="37" spans="1:6">
      <c r="A37" s="35" t="s">
        <v>36</v>
      </c>
      <c r="B37" s="15" t="s">
        <v>4</v>
      </c>
      <c r="C37" s="1" t="s">
        <v>4</v>
      </c>
      <c r="D37" s="1" t="s">
        <v>4</v>
      </c>
      <c r="E37" s="1" t="s">
        <v>4</v>
      </c>
      <c r="F37" s="59" t="s">
        <v>4</v>
      </c>
    </row>
    <row r="38" spans="1:6">
      <c r="A38" s="36" t="s">
        <v>37</v>
      </c>
      <c r="B38" s="24">
        <v>-999</v>
      </c>
      <c r="C38" s="7">
        <v>-999</v>
      </c>
      <c r="D38" s="7">
        <v>-999</v>
      </c>
      <c r="E38" s="7">
        <v>-999</v>
      </c>
      <c r="F38" s="62">
        <v>-999</v>
      </c>
    </row>
    <row r="39" spans="1:6" ht="28">
      <c r="A39" s="34" t="s">
        <v>53</v>
      </c>
      <c r="B39" s="97" t="s">
        <v>4</v>
      </c>
      <c r="C39" s="98" t="s">
        <v>4</v>
      </c>
      <c r="D39" s="98" t="s">
        <v>4</v>
      </c>
      <c r="E39" s="98" t="s">
        <v>4</v>
      </c>
      <c r="F39" s="101" t="s">
        <v>4</v>
      </c>
    </row>
    <row r="40" spans="1:6" ht="28">
      <c r="A40" s="34" t="s">
        <v>54</v>
      </c>
      <c r="B40" s="15">
        <f>10*LOG10(10^((B35+B36)/10)+10^(B38/10))</f>
        <v>-167.00000000000003</v>
      </c>
      <c r="C40" s="1">
        <f>10*LOG10(10^((C35+C36)/10)+10^(C38/10))</f>
        <v>-167.00000000000003</v>
      </c>
      <c r="D40" s="1">
        <f>10*LOG10(10^((D35+D36)/10)+10^(D38/10))</f>
        <v>-167.00000000000003</v>
      </c>
      <c r="E40" s="1">
        <f>10*LOG10(10^((E35+E36)/10)+10^(E38/10))</f>
        <v>-167.00000000000003</v>
      </c>
      <c r="F40" s="59">
        <f>10*LOG10(10^((F35+F36)/10)+10^(F38/10))</f>
        <v>-167.00000000000003</v>
      </c>
    </row>
    <row r="41" spans="1:6">
      <c r="A41" s="38" t="s">
        <v>39</v>
      </c>
      <c r="B41" s="15" t="s">
        <v>4</v>
      </c>
      <c r="C41" s="1" t="s">
        <v>4</v>
      </c>
      <c r="D41" s="1" t="s">
        <v>4</v>
      </c>
      <c r="E41" s="1" t="s">
        <v>4</v>
      </c>
      <c r="F41" s="59" t="s">
        <v>4</v>
      </c>
    </row>
    <row r="42" spans="1:6">
      <c r="A42" s="39" t="s">
        <v>40</v>
      </c>
      <c r="B42" s="26">
        <f>3*360*1000</f>
        <v>1080000</v>
      </c>
      <c r="C42" s="5">
        <f>3*360*1000</f>
        <v>1080000</v>
      </c>
      <c r="D42" s="7">
        <f>3*360*1000</f>
        <v>1080000</v>
      </c>
      <c r="E42" s="7">
        <f>3*360*1000</f>
        <v>1080000</v>
      </c>
      <c r="F42" s="62">
        <f>3*360*1000</f>
        <v>1080000</v>
      </c>
    </row>
    <row r="43" spans="1:6">
      <c r="A43" s="34" t="s">
        <v>41</v>
      </c>
      <c r="B43" s="15" t="s">
        <v>4</v>
      </c>
      <c r="C43" s="1" t="s">
        <v>4</v>
      </c>
      <c r="D43" s="1" t="s">
        <v>4</v>
      </c>
      <c r="E43" s="1" t="s">
        <v>4</v>
      </c>
      <c r="F43" s="59" t="s">
        <v>4</v>
      </c>
    </row>
    <row r="44" spans="1:6">
      <c r="A44" s="34" t="s">
        <v>42</v>
      </c>
      <c r="B44" s="15">
        <f>B40+10*LOG10(B42)</f>
        <v>-106.66576244513053</v>
      </c>
      <c r="C44" s="1">
        <f>C40+10*LOG10(C42)</f>
        <v>-106.66576244513053</v>
      </c>
      <c r="D44" s="1">
        <f>D40+10*LOG10(D42)</f>
        <v>-106.66576244513053</v>
      </c>
      <c r="E44" s="1">
        <f>E40+10*LOG10(E42)</f>
        <v>-106.66576244513053</v>
      </c>
      <c r="F44" s="59">
        <f>F40+10*LOG10(F42)</f>
        <v>-106.66576244513053</v>
      </c>
    </row>
    <row r="45" spans="1:6">
      <c r="A45" s="38" t="s">
        <v>43</v>
      </c>
      <c r="B45" s="15" t="s">
        <v>4</v>
      </c>
      <c r="C45" s="1" t="s">
        <v>4</v>
      </c>
      <c r="D45" s="1" t="s">
        <v>4</v>
      </c>
      <c r="E45" s="1" t="s">
        <v>4</v>
      </c>
      <c r="F45" s="59" t="s">
        <v>4</v>
      </c>
    </row>
    <row r="46" spans="1:6">
      <c r="A46" s="39" t="s">
        <v>44</v>
      </c>
      <c r="B46" s="26">
        <v>-3.68</v>
      </c>
      <c r="C46" s="5">
        <v>4.75</v>
      </c>
      <c r="D46" s="5">
        <v>4.75</v>
      </c>
      <c r="E46" s="5">
        <v>0.81</v>
      </c>
      <c r="F46" s="63">
        <v>-2.02</v>
      </c>
    </row>
    <row r="47" spans="1:6">
      <c r="A47" s="34" t="s">
        <v>45</v>
      </c>
      <c r="B47" s="15">
        <v>2</v>
      </c>
      <c r="C47" s="1">
        <v>2</v>
      </c>
      <c r="D47" s="1">
        <v>2</v>
      </c>
      <c r="E47" s="1">
        <v>2</v>
      </c>
      <c r="F47" s="59">
        <v>2</v>
      </c>
    </row>
    <row r="48" spans="1:6" ht="28">
      <c r="A48" s="34" t="s">
        <v>46</v>
      </c>
      <c r="B48" s="15" t="s">
        <v>4</v>
      </c>
      <c r="C48" s="1" t="s">
        <v>4</v>
      </c>
      <c r="D48" s="1" t="s">
        <v>4</v>
      </c>
      <c r="E48" s="1" t="s">
        <v>4</v>
      </c>
      <c r="F48" s="59" t="s">
        <v>4</v>
      </c>
    </row>
    <row r="49" spans="1:6" ht="33.75" customHeight="1">
      <c r="A49" s="34" t="s">
        <v>47</v>
      </c>
      <c r="B49" s="15">
        <v>0</v>
      </c>
      <c r="C49" s="1">
        <v>0</v>
      </c>
      <c r="D49" s="1">
        <v>0</v>
      </c>
      <c r="E49" s="1">
        <v>0</v>
      </c>
      <c r="F49" s="59">
        <v>0</v>
      </c>
    </row>
    <row r="50" spans="1:6" ht="28">
      <c r="A50" s="34" t="s">
        <v>48</v>
      </c>
      <c r="B50" s="97" t="s">
        <v>4</v>
      </c>
      <c r="C50" s="98" t="s">
        <v>4</v>
      </c>
      <c r="D50" s="98" t="s">
        <v>4</v>
      </c>
      <c r="E50" s="98" t="s">
        <v>4</v>
      </c>
      <c r="F50" s="101" t="s">
        <v>4</v>
      </c>
    </row>
    <row r="51" spans="1:6" ht="28">
      <c r="A51" s="34" t="s">
        <v>49</v>
      </c>
      <c r="B51" s="15">
        <f>B44+B46+B47-B49</f>
        <v>-108.34576244513053</v>
      </c>
      <c r="C51" s="1">
        <f>C44+C46+C47-C49</f>
        <v>-99.915762445130525</v>
      </c>
      <c r="D51" s="1">
        <f>D44+D46+D47-D49</f>
        <v>-99.915762445130525</v>
      </c>
      <c r="E51" s="1">
        <f>E44+E46+E47-E49</f>
        <v>-103.85576244513052</v>
      </c>
      <c r="F51" s="59">
        <f>F44+F46+F47-F49</f>
        <v>-106.68576244513052</v>
      </c>
    </row>
    <row r="52" spans="1:6" ht="28">
      <c r="A52" s="40" t="s">
        <v>50</v>
      </c>
      <c r="B52" s="28" t="s">
        <v>4</v>
      </c>
      <c r="C52" s="8" t="s">
        <v>4</v>
      </c>
      <c r="D52" s="8" t="s">
        <v>4</v>
      </c>
      <c r="E52" s="8" t="s">
        <v>4</v>
      </c>
      <c r="F52" s="64" t="s">
        <v>4</v>
      </c>
    </row>
    <row r="53" spans="1:6" ht="28">
      <c r="A53" s="42" t="s">
        <v>51</v>
      </c>
      <c r="B53" s="30">
        <f>B26+B30+B33-B34-B51</f>
        <v>152.45121254719666</v>
      </c>
      <c r="C53" s="6">
        <f>C26+C30+C33-C34-C51</f>
        <v>144.02121254719665</v>
      </c>
      <c r="D53" s="6">
        <f>D26+D30+D33-D34-D51</f>
        <v>144.02121254719665</v>
      </c>
      <c r="E53" s="6">
        <f>E26+E30+E33-E34-E51</f>
        <v>147.96121254719665</v>
      </c>
      <c r="F53" s="78">
        <f>F26+F30+F33-F34-F51</f>
        <v>150.79121254719664</v>
      </c>
    </row>
    <row r="54" spans="1:6" ht="15.5" thickBot="1">
      <c r="A54" s="67" t="s">
        <v>68</v>
      </c>
      <c r="B54" s="130"/>
      <c r="C54" s="131"/>
      <c r="D54" s="131"/>
      <c r="E54" s="131"/>
      <c r="F54" s="132"/>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09" customWidth="1"/>
    <col min="3" max="3" width="16.6640625" style="110" bestFit="1" customWidth="1"/>
    <col min="4" max="4" width="16.83203125" style="110" bestFit="1" customWidth="1"/>
    <col min="5" max="16384" width="9" style="9"/>
  </cols>
  <sheetData>
    <row r="1" spans="1:4" ht="14.25" customHeight="1">
      <c r="A1" s="32" t="s">
        <v>69</v>
      </c>
      <c r="B1" s="121" t="s">
        <v>84</v>
      </c>
      <c r="C1" s="122"/>
      <c r="D1" s="123"/>
    </row>
    <row r="2" spans="1:4" ht="28">
      <c r="A2" s="33" t="s">
        <v>0</v>
      </c>
      <c r="B2" s="13" t="s">
        <v>66</v>
      </c>
      <c r="C2" s="12" t="s">
        <v>63</v>
      </c>
      <c r="D2" s="14" t="s">
        <v>76</v>
      </c>
    </row>
    <row r="3" spans="1:4">
      <c r="A3" s="34" t="s">
        <v>1</v>
      </c>
      <c r="B3" s="15">
        <v>4</v>
      </c>
      <c r="C3" s="1">
        <v>4</v>
      </c>
      <c r="D3" s="16">
        <v>4</v>
      </c>
    </row>
    <row r="4" spans="1:4">
      <c r="A4" s="34" t="s">
        <v>2</v>
      </c>
      <c r="B4" s="15">
        <v>100</v>
      </c>
      <c r="C4" s="1">
        <v>100</v>
      </c>
      <c r="D4" s="16">
        <v>100</v>
      </c>
    </row>
    <row r="5" spans="1:4">
      <c r="A5" s="34" t="s">
        <v>3</v>
      </c>
      <c r="B5" s="106" t="s">
        <v>4</v>
      </c>
      <c r="C5" s="107" t="s">
        <v>4</v>
      </c>
      <c r="D5" s="108" t="s">
        <v>4</v>
      </c>
    </row>
    <row r="6" spans="1:4">
      <c r="A6" s="34" t="s">
        <v>5</v>
      </c>
      <c r="B6" s="106" t="s">
        <v>4</v>
      </c>
      <c r="C6" s="107" t="s">
        <v>4</v>
      </c>
      <c r="D6" s="108" t="s">
        <v>4</v>
      </c>
    </row>
    <row r="7" spans="1:4">
      <c r="A7" s="34" t="s">
        <v>6</v>
      </c>
      <c r="B7" s="106" t="s">
        <v>4</v>
      </c>
      <c r="C7" s="107" t="s">
        <v>4</v>
      </c>
      <c r="D7" s="10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B19+10*LOG10(B12/B14)-B20</f>
        <v>0</v>
      </c>
      <c r="C18" s="1">
        <f>C19+10*LOG10(C12/C14)-C20</f>
        <v>0</v>
      </c>
      <c r="D18" s="16">
        <f>D19+10*LOG10(D12/D14)-D20</f>
        <v>0</v>
      </c>
    </row>
    <row r="19" spans="1:4">
      <c r="A19" s="34" t="s">
        <v>19</v>
      </c>
      <c r="B19" s="15">
        <v>0</v>
      </c>
      <c r="C19" s="1">
        <v>0</v>
      </c>
      <c r="D19" s="16">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06" t="s">
        <v>4</v>
      </c>
      <c r="C25" s="107" t="s">
        <v>4</v>
      </c>
      <c r="D25" s="108" t="s">
        <v>4</v>
      </c>
    </row>
    <row r="26" spans="1:4">
      <c r="A26" s="34" t="s">
        <v>26</v>
      </c>
      <c r="B26" s="15">
        <f>B17+B18+B21-B23-B24</f>
        <v>22</v>
      </c>
      <c r="C26" s="1">
        <f>C17+C18+C21-C23-C24</f>
        <v>22</v>
      </c>
      <c r="D26" s="16">
        <f>D17+D18+D21-D23-D24</f>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B31+10*LOG10(B28/B13)-B32</f>
        <v>8.7712125471966242</v>
      </c>
      <c r="C30" s="1">
        <f>C31+10*LOG10(C28/C13)-C32</f>
        <v>8.7712125471966242</v>
      </c>
      <c r="D30" s="16">
        <f>D31+10*LOG10(D28/D13)-D32</f>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06" t="s">
        <v>4</v>
      </c>
      <c r="C39" s="107" t="s">
        <v>4</v>
      </c>
      <c r="D39" s="108" t="s">
        <v>4</v>
      </c>
    </row>
    <row r="40" spans="1:4" ht="28">
      <c r="A40" s="34" t="s">
        <v>54</v>
      </c>
      <c r="B40" s="15">
        <f>10*LOG10(10^((B35+B36)/10)+10^(B38/10))</f>
        <v>-169.00000000000003</v>
      </c>
      <c r="C40" s="1">
        <f>10*LOG10(10^((C35+C36)/10)+10^(C38/10))</f>
        <v>-169.00000000000003</v>
      </c>
      <c r="D40" s="16">
        <f>10*LOG10(10^((D35+D36)/10)+10^(D38/10))</f>
        <v>-169.00000000000003</v>
      </c>
    </row>
    <row r="41" spans="1:4">
      <c r="A41" s="38" t="s">
        <v>39</v>
      </c>
      <c r="B41" s="15" t="s">
        <v>4</v>
      </c>
      <c r="C41" s="1" t="s">
        <v>4</v>
      </c>
      <c r="D41" s="16" t="s">
        <v>4</v>
      </c>
    </row>
    <row r="42" spans="1:4">
      <c r="A42" s="38" t="s">
        <v>40</v>
      </c>
      <c r="B42" s="24">
        <f>2*360*1000</f>
        <v>720000</v>
      </c>
      <c r="C42" s="7">
        <f>2*360*1000</f>
        <v>720000</v>
      </c>
      <c r="D42" s="25">
        <f>2*360*1000</f>
        <v>720000</v>
      </c>
    </row>
    <row r="43" spans="1:4">
      <c r="A43" s="34" t="s">
        <v>41</v>
      </c>
      <c r="B43" s="106" t="s">
        <v>4</v>
      </c>
      <c r="C43" s="107" t="s">
        <v>4</v>
      </c>
      <c r="D43" s="108" t="s">
        <v>4</v>
      </c>
    </row>
    <row r="44" spans="1:4">
      <c r="A44" s="34" t="s">
        <v>42</v>
      </c>
      <c r="B44" s="15">
        <f>B40+10*LOG10(B42)</f>
        <v>-110.42667503568734</v>
      </c>
      <c r="C44" s="1">
        <f>C40+10*LOG10(C42)</f>
        <v>-110.42667503568734</v>
      </c>
      <c r="D44" s="16">
        <f>D40+10*LOG10(D42)</f>
        <v>-110.42667503568734</v>
      </c>
    </row>
    <row r="45" spans="1:4">
      <c r="A45" s="38" t="s">
        <v>43</v>
      </c>
      <c r="B45" s="15" t="s">
        <v>4</v>
      </c>
      <c r="C45" s="1" t="s">
        <v>4</v>
      </c>
      <c r="D45" s="16" t="s">
        <v>4</v>
      </c>
    </row>
    <row r="46" spans="1:4">
      <c r="A46" s="41" t="s">
        <v>44</v>
      </c>
      <c r="B46" s="24">
        <v>-6</v>
      </c>
      <c r="C46" s="7">
        <v>-6</v>
      </c>
      <c r="D46" s="25">
        <v>-6</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06" t="s">
        <v>4</v>
      </c>
      <c r="C50" s="107" t="s">
        <v>4</v>
      </c>
      <c r="D50" s="108" t="s">
        <v>4</v>
      </c>
    </row>
    <row r="51" spans="1:4" ht="28">
      <c r="A51" s="34" t="s">
        <v>49</v>
      </c>
      <c r="B51" s="15">
        <f>B44+B46+B47-B49</f>
        <v>-114.42667503568734</v>
      </c>
      <c r="C51" s="1">
        <f>C44+C46+C47-C49</f>
        <v>-114.42667503568734</v>
      </c>
      <c r="D51" s="16">
        <f>D44+D46+D47-D49</f>
        <v>-114.42667503568734</v>
      </c>
    </row>
    <row r="52" spans="1:4" ht="28">
      <c r="A52" s="40" t="s">
        <v>50</v>
      </c>
      <c r="B52" s="28" t="s">
        <v>4</v>
      </c>
      <c r="C52" s="8" t="s">
        <v>4</v>
      </c>
      <c r="D52" s="29" t="s">
        <v>4</v>
      </c>
    </row>
    <row r="53" spans="1:4" ht="28">
      <c r="A53" s="66" t="s">
        <v>51</v>
      </c>
      <c r="B53" s="75">
        <f>B26+B30+B33-B34-B51</f>
        <v>151.19788758288396</v>
      </c>
      <c r="C53" s="76">
        <f>C26+C30+C33-C34-C51</f>
        <v>151.19788758288396</v>
      </c>
      <c r="D53" s="77">
        <f>D26+D30+D33-D34-D51</f>
        <v>151.19788758288396</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1" activePane="bottomRight" state="frozen"/>
      <selection pane="topRight"/>
      <selection pane="bottomLeft"/>
      <selection pane="bottomRight"/>
    </sheetView>
  </sheetViews>
  <sheetFormatPr defaultColWidth="9" defaultRowHeight="15"/>
  <cols>
    <col min="1" max="1" width="62" style="9" customWidth="1"/>
    <col min="2" max="2" width="15.6640625" style="95" customWidth="1"/>
    <col min="3" max="7" width="15.6640625" style="96" customWidth="1"/>
    <col min="8" max="16384" width="9" style="9"/>
  </cols>
  <sheetData>
    <row r="1" spans="1:7" ht="14.25" customHeight="1">
      <c r="A1" s="32" t="s">
        <v>69</v>
      </c>
      <c r="B1" s="127" t="s">
        <v>84</v>
      </c>
      <c r="C1" s="128"/>
      <c r="D1" s="128"/>
      <c r="E1" s="128"/>
      <c r="F1" s="128"/>
      <c r="G1" s="129"/>
    </row>
    <row r="2" spans="1:7" ht="98">
      <c r="A2" s="33" t="s">
        <v>0</v>
      </c>
      <c r="B2" s="13" t="s">
        <v>58</v>
      </c>
      <c r="C2" s="12" t="s">
        <v>57</v>
      </c>
      <c r="D2" s="12" t="s">
        <v>77</v>
      </c>
      <c r="E2" s="14" t="s">
        <v>115</v>
      </c>
      <c r="F2" s="14" t="s">
        <v>116</v>
      </c>
      <c r="G2" s="14" t="s">
        <v>117</v>
      </c>
    </row>
    <row r="3" spans="1:7">
      <c r="A3" s="34" t="s">
        <v>1</v>
      </c>
      <c r="B3" s="15">
        <v>4</v>
      </c>
      <c r="C3" s="1">
        <v>4</v>
      </c>
      <c r="D3" s="1">
        <v>4</v>
      </c>
      <c r="E3" s="16">
        <v>4</v>
      </c>
      <c r="F3" s="16">
        <v>4</v>
      </c>
      <c r="G3" s="16">
        <v>4</v>
      </c>
    </row>
    <row r="4" spans="1:7">
      <c r="A4" s="34" t="s">
        <v>2</v>
      </c>
      <c r="B4" s="15">
        <v>100</v>
      </c>
      <c r="C4" s="1">
        <v>100</v>
      </c>
      <c r="D4" s="1">
        <v>100</v>
      </c>
      <c r="E4" s="16">
        <v>100</v>
      </c>
      <c r="F4" s="16">
        <v>100</v>
      </c>
      <c r="G4" s="16">
        <v>100</v>
      </c>
    </row>
    <row r="5" spans="1:7">
      <c r="A5" s="34" t="s">
        <v>3</v>
      </c>
      <c r="B5" s="97" t="s">
        <v>4</v>
      </c>
      <c r="C5" s="98" t="s">
        <v>4</v>
      </c>
      <c r="D5" s="98" t="s">
        <v>4</v>
      </c>
      <c r="E5" s="99" t="s">
        <v>4</v>
      </c>
      <c r="F5" s="99" t="s">
        <v>4</v>
      </c>
      <c r="G5" s="99" t="s">
        <v>4</v>
      </c>
    </row>
    <row r="6" spans="1:7">
      <c r="A6" s="34" t="s">
        <v>5</v>
      </c>
      <c r="B6" s="15" t="s">
        <v>4</v>
      </c>
      <c r="C6" s="1" t="s">
        <v>4</v>
      </c>
      <c r="D6" s="1" t="s">
        <v>4</v>
      </c>
      <c r="E6" s="16" t="s">
        <v>4</v>
      </c>
      <c r="F6" s="16" t="s">
        <v>4</v>
      </c>
      <c r="G6" s="16" t="s">
        <v>4</v>
      </c>
    </row>
    <row r="7" spans="1:7">
      <c r="A7" s="34" t="s">
        <v>6</v>
      </c>
      <c r="B7" s="97" t="s">
        <v>4</v>
      </c>
      <c r="C7" s="98" t="s">
        <v>4</v>
      </c>
      <c r="D7" s="98" t="s">
        <v>4</v>
      </c>
      <c r="E7" s="99" t="s">
        <v>4</v>
      </c>
      <c r="F7" s="99" t="s">
        <v>4</v>
      </c>
      <c r="G7" s="99" t="s">
        <v>4</v>
      </c>
    </row>
    <row r="8" spans="1:7">
      <c r="A8" s="34" t="s">
        <v>7</v>
      </c>
      <c r="B8" s="19">
        <v>0.1</v>
      </c>
      <c r="C8" s="3">
        <v>0.1</v>
      </c>
      <c r="D8" s="3">
        <v>0.1</v>
      </c>
      <c r="E8" s="20">
        <v>0.1</v>
      </c>
      <c r="F8" s="20">
        <v>0.1</v>
      </c>
      <c r="G8" s="20">
        <v>0.1</v>
      </c>
    </row>
    <row r="9" spans="1:7">
      <c r="A9" s="34" t="s">
        <v>8</v>
      </c>
      <c r="B9" s="15" t="s">
        <v>9</v>
      </c>
      <c r="C9" s="1" t="s">
        <v>9</v>
      </c>
      <c r="D9" s="1" t="s">
        <v>9</v>
      </c>
      <c r="E9" s="16" t="s">
        <v>9</v>
      </c>
      <c r="F9" s="16" t="s">
        <v>9</v>
      </c>
      <c r="G9" s="16" t="s">
        <v>9</v>
      </c>
    </row>
    <row r="10" spans="1:7">
      <c r="A10" s="34" t="s">
        <v>10</v>
      </c>
      <c r="B10" s="15">
        <v>3</v>
      </c>
      <c r="C10" s="1">
        <v>3</v>
      </c>
      <c r="D10" s="1">
        <v>3</v>
      </c>
      <c r="E10" s="16">
        <v>3</v>
      </c>
      <c r="F10" s="16">
        <v>3</v>
      </c>
      <c r="G10" s="16">
        <v>3</v>
      </c>
    </row>
    <row r="11" spans="1:7">
      <c r="A11" s="33" t="s">
        <v>11</v>
      </c>
      <c r="B11" s="21"/>
      <c r="C11" s="4"/>
      <c r="D11" s="4"/>
      <c r="E11" s="22"/>
      <c r="F11" s="22"/>
      <c r="G11" s="22"/>
    </row>
    <row r="12" spans="1:7" ht="15" customHeight="1">
      <c r="A12" s="34" t="s">
        <v>12</v>
      </c>
      <c r="B12" s="15">
        <v>192</v>
      </c>
      <c r="C12" s="1">
        <v>192</v>
      </c>
      <c r="D12" s="1">
        <v>192</v>
      </c>
      <c r="E12" s="16">
        <v>192</v>
      </c>
      <c r="F12" s="16">
        <v>192</v>
      </c>
      <c r="G12" s="16">
        <v>192</v>
      </c>
    </row>
    <row r="13" spans="1:7">
      <c r="A13" s="34" t="s">
        <v>13</v>
      </c>
      <c r="B13" s="15">
        <v>64</v>
      </c>
      <c r="C13" s="1">
        <v>64</v>
      </c>
      <c r="D13" s="1">
        <v>64</v>
      </c>
      <c r="E13" s="16">
        <v>64</v>
      </c>
      <c r="F13" s="16">
        <v>64</v>
      </c>
      <c r="G13" s="16">
        <v>64</v>
      </c>
    </row>
    <row r="14" spans="1:7">
      <c r="A14" s="36" t="s">
        <v>14</v>
      </c>
      <c r="B14" s="56">
        <v>4</v>
      </c>
      <c r="C14" s="7">
        <v>4</v>
      </c>
      <c r="D14" s="7">
        <v>4</v>
      </c>
      <c r="E14" s="62">
        <v>4</v>
      </c>
      <c r="F14" s="62">
        <v>4</v>
      </c>
      <c r="G14" s="62">
        <v>4</v>
      </c>
    </row>
    <row r="15" spans="1:7">
      <c r="A15" s="34" t="s">
        <v>15</v>
      </c>
      <c r="B15" s="15">
        <v>33</v>
      </c>
      <c r="C15" s="1">
        <v>33</v>
      </c>
      <c r="D15" s="1">
        <v>33</v>
      </c>
      <c r="E15" s="16">
        <v>33</v>
      </c>
      <c r="F15" s="16">
        <v>33</v>
      </c>
      <c r="G15" s="16">
        <v>33</v>
      </c>
    </row>
    <row r="16" spans="1:7">
      <c r="A16" s="34" t="s">
        <v>16</v>
      </c>
      <c r="B16" s="15">
        <f t="shared" ref="B16:G16" si="0">B15+10*LOG10(B4)</f>
        <v>53</v>
      </c>
      <c r="C16" s="1">
        <f t="shared" si="0"/>
        <v>53</v>
      </c>
      <c r="D16" s="1">
        <f t="shared" si="0"/>
        <v>53</v>
      </c>
      <c r="E16" s="16">
        <f t="shared" si="0"/>
        <v>53</v>
      </c>
      <c r="F16" s="16">
        <f t="shared" si="0"/>
        <v>53</v>
      </c>
      <c r="G16" s="16">
        <f t="shared" si="0"/>
        <v>53</v>
      </c>
    </row>
    <row r="17" spans="1:7" ht="28">
      <c r="A17" s="34" t="s">
        <v>17</v>
      </c>
      <c r="B17" s="15">
        <f t="shared" ref="B17:G17" si="1">B15+10*LOG10(B42/1000000)</f>
        <v>44.583624920952502</v>
      </c>
      <c r="C17" s="1">
        <f t="shared" si="1"/>
        <v>44.583624920952502</v>
      </c>
      <c r="D17" s="1">
        <f t="shared" si="1"/>
        <v>38.976951859255124</v>
      </c>
      <c r="E17" s="16">
        <f t="shared" si="1"/>
        <v>38.976951859255124</v>
      </c>
      <c r="F17" s="16">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6">
        <f t="shared" si="2"/>
        <v>8.7712125471966242</v>
      </c>
      <c r="F18" s="16">
        <f t="shared" si="2"/>
        <v>8.7712125471966242</v>
      </c>
      <c r="G18" s="16">
        <f t="shared" si="2"/>
        <v>8.7712125471966242</v>
      </c>
    </row>
    <row r="19" spans="1:7">
      <c r="A19" s="34" t="s">
        <v>19</v>
      </c>
      <c r="B19" s="15">
        <v>8</v>
      </c>
      <c r="C19" s="1">
        <v>8</v>
      </c>
      <c r="D19" s="1">
        <v>8</v>
      </c>
      <c r="E19" s="16">
        <v>8</v>
      </c>
      <c r="F19" s="16">
        <v>8</v>
      </c>
      <c r="G19" s="16">
        <v>8</v>
      </c>
    </row>
    <row r="20" spans="1:7" ht="42">
      <c r="A20" s="36" t="s">
        <v>20</v>
      </c>
      <c r="B20" s="24">
        <v>4</v>
      </c>
      <c r="C20" s="7">
        <v>4</v>
      </c>
      <c r="D20" s="7">
        <v>4</v>
      </c>
      <c r="E20" s="25">
        <v>4</v>
      </c>
      <c r="F20" s="25">
        <v>4</v>
      </c>
      <c r="G20" s="25">
        <v>4</v>
      </c>
    </row>
    <row r="21" spans="1:7" ht="61.5" customHeight="1">
      <c r="A21" s="37" t="s">
        <v>21</v>
      </c>
      <c r="B21" s="26">
        <v>6</v>
      </c>
      <c r="C21" s="5">
        <v>6</v>
      </c>
      <c r="D21" s="5">
        <v>6</v>
      </c>
      <c r="E21" s="27">
        <v>6</v>
      </c>
      <c r="F21" s="27">
        <v>6</v>
      </c>
      <c r="G21" s="27">
        <v>6</v>
      </c>
    </row>
    <row r="22" spans="1:7">
      <c r="A22" s="34" t="s">
        <v>22</v>
      </c>
      <c r="B22" s="15">
        <v>0</v>
      </c>
      <c r="C22" s="1">
        <v>0</v>
      </c>
      <c r="D22" s="1">
        <v>0</v>
      </c>
      <c r="E22" s="16">
        <v>0</v>
      </c>
      <c r="F22" s="16">
        <v>0</v>
      </c>
      <c r="G22" s="16">
        <v>0</v>
      </c>
    </row>
    <row r="23" spans="1:7">
      <c r="A23" s="34" t="s">
        <v>23</v>
      </c>
      <c r="B23" s="15">
        <v>0</v>
      </c>
      <c r="C23" s="1">
        <v>0</v>
      </c>
      <c r="D23" s="1">
        <v>0</v>
      </c>
      <c r="E23" s="16">
        <v>0</v>
      </c>
      <c r="F23" s="16">
        <v>0</v>
      </c>
      <c r="G23" s="16">
        <v>0</v>
      </c>
    </row>
    <row r="24" spans="1:7" ht="28">
      <c r="A24" s="34" t="s">
        <v>24</v>
      </c>
      <c r="B24" s="15">
        <v>3</v>
      </c>
      <c r="C24" s="1">
        <v>3</v>
      </c>
      <c r="D24" s="1">
        <v>3</v>
      </c>
      <c r="E24" s="16">
        <v>3</v>
      </c>
      <c r="F24" s="16">
        <v>3</v>
      </c>
      <c r="G24" s="16">
        <v>3</v>
      </c>
    </row>
    <row r="25" spans="1:7">
      <c r="A25" s="34" t="s">
        <v>25</v>
      </c>
      <c r="B25" s="97" t="s">
        <v>4</v>
      </c>
      <c r="C25" s="98" t="s">
        <v>4</v>
      </c>
      <c r="D25" s="98" t="s">
        <v>4</v>
      </c>
      <c r="E25" s="99" t="s">
        <v>4</v>
      </c>
      <c r="F25" s="99" t="s">
        <v>4</v>
      </c>
      <c r="G25" s="99" t="s">
        <v>4</v>
      </c>
    </row>
    <row r="26" spans="1:7">
      <c r="A26" s="34" t="s">
        <v>26</v>
      </c>
      <c r="B26" s="15">
        <f t="shared" ref="B26:G26" si="3">B17+B18+B21-B23-B24</f>
        <v>56.354837468149128</v>
      </c>
      <c r="C26" s="1">
        <f t="shared" si="3"/>
        <v>56.354837468149128</v>
      </c>
      <c r="D26" s="1">
        <f t="shared" si="3"/>
        <v>50.74816440645175</v>
      </c>
      <c r="E26" s="16">
        <f t="shared" si="3"/>
        <v>50.74816440645175</v>
      </c>
      <c r="F26" s="16">
        <f t="shared" si="3"/>
        <v>50.74816440645175</v>
      </c>
      <c r="G26" s="16">
        <f t="shared" si="3"/>
        <v>50.74816440645175</v>
      </c>
    </row>
    <row r="27" spans="1:7">
      <c r="A27" s="33" t="s">
        <v>27</v>
      </c>
      <c r="B27" s="21"/>
      <c r="C27" s="4"/>
      <c r="D27" s="4"/>
      <c r="E27" s="22"/>
      <c r="F27" s="22"/>
      <c r="G27" s="22"/>
    </row>
    <row r="28" spans="1:7">
      <c r="A28" s="34" t="s">
        <v>28</v>
      </c>
      <c r="B28" s="15">
        <v>4</v>
      </c>
      <c r="C28" s="1">
        <v>1</v>
      </c>
      <c r="D28" s="1">
        <v>1</v>
      </c>
      <c r="E28" s="16">
        <v>1</v>
      </c>
      <c r="F28" s="16">
        <v>1</v>
      </c>
      <c r="G28" s="16">
        <v>1</v>
      </c>
    </row>
    <row r="29" spans="1:7">
      <c r="A29" s="34" t="s">
        <v>29</v>
      </c>
      <c r="B29" s="15">
        <v>4</v>
      </c>
      <c r="C29" s="1">
        <v>1</v>
      </c>
      <c r="D29" s="1">
        <v>1</v>
      </c>
      <c r="E29" s="16">
        <v>1</v>
      </c>
      <c r="F29" s="16">
        <v>1</v>
      </c>
      <c r="G29" s="16">
        <v>1</v>
      </c>
    </row>
    <row r="30" spans="1:7" ht="42">
      <c r="A30" s="34" t="s">
        <v>30</v>
      </c>
      <c r="B30" s="15">
        <f t="shared" ref="B30:G30" si="4">B31+10*LOG10(B28/B29)-B32</f>
        <v>0</v>
      </c>
      <c r="C30" s="1">
        <f t="shared" si="4"/>
        <v>0</v>
      </c>
      <c r="D30" s="1">
        <f t="shared" si="4"/>
        <v>0</v>
      </c>
      <c r="E30" s="16">
        <f t="shared" si="4"/>
        <v>0</v>
      </c>
      <c r="F30" s="16">
        <f t="shared" si="4"/>
        <v>0</v>
      </c>
      <c r="G30" s="16">
        <f t="shared" si="4"/>
        <v>0</v>
      </c>
    </row>
    <row r="31" spans="1:7">
      <c r="A31" s="34" t="s">
        <v>31</v>
      </c>
      <c r="B31" s="15">
        <v>0</v>
      </c>
      <c r="C31" s="1">
        <v>0</v>
      </c>
      <c r="D31" s="1">
        <v>0</v>
      </c>
      <c r="E31" s="16">
        <v>0</v>
      </c>
      <c r="F31" s="16">
        <v>0</v>
      </c>
      <c r="G31" s="16">
        <v>0</v>
      </c>
    </row>
    <row r="32" spans="1:7" ht="42">
      <c r="A32" s="35" t="s">
        <v>32</v>
      </c>
      <c r="B32" s="15">
        <v>0</v>
      </c>
      <c r="C32" s="1">
        <v>0</v>
      </c>
      <c r="D32" s="1">
        <v>0</v>
      </c>
      <c r="E32" s="16">
        <v>0</v>
      </c>
      <c r="F32" s="16">
        <v>0</v>
      </c>
      <c r="G32" s="16">
        <v>0</v>
      </c>
    </row>
    <row r="33" spans="1:7" ht="28">
      <c r="A33" s="38" t="s">
        <v>52</v>
      </c>
      <c r="B33" s="15">
        <v>0</v>
      </c>
      <c r="C33" s="1">
        <v>0</v>
      </c>
      <c r="D33" s="1">
        <v>0</v>
      </c>
      <c r="E33" s="16">
        <v>0</v>
      </c>
      <c r="F33" s="16">
        <v>0</v>
      </c>
      <c r="G33" s="16">
        <v>0</v>
      </c>
    </row>
    <row r="34" spans="1:7" ht="28">
      <c r="A34" s="34" t="s">
        <v>33</v>
      </c>
      <c r="B34" s="15">
        <v>1</v>
      </c>
      <c r="C34" s="1">
        <v>1</v>
      </c>
      <c r="D34" s="1">
        <v>1</v>
      </c>
      <c r="E34" s="16">
        <v>1</v>
      </c>
      <c r="F34" s="16">
        <v>1</v>
      </c>
      <c r="G34" s="16">
        <v>1</v>
      </c>
    </row>
    <row r="35" spans="1:7">
      <c r="A35" s="34" t="s">
        <v>34</v>
      </c>
      <c r="B35" s="15">
        <v>7</v>
      </c>
      <c r="C35" s="1">
        <v>7</v>
      </c>
      <c r="D35" s="1">
        <v>7</v>
      </c>
      <c r="E35" s="16">
        <v>7</v>
      </c>
      <c r="F35" s="16">
        <v>7</v>
      </c>
      <c r="G35" s="16">
        <v>7</v>
      </c>
    </row>
    <row r="36" spans="1:7">
      <c r="A36" s="34" t="s">
        <v>35</v>
      </c>
      <c r="B36" s="15">
        <v>-174</v>
      </c>
      <c r="C36" s="1">
        <v>-174</v>
      </c>
      <c r="D36" s="1">
        <v>-174</v>
      </c>
      <c r="E36" s="16">
        <v>-174</v>
      </c>
      <c r="F36" s="16">
        <v>-174</v>
      </c>
      <c r="G36" s="16">
        <v>-174</v>
      </c>
    </row>
    <row r="37" spans="1:7">
      <c r="A37" s="35" t="s">
        <v>36</v>
      </c>
      <c r="B37" s="15" t="s">
        <v>4</v>
      </c>
      <c r="C37" s="1" t="s">
        <v>4</v>
      </c>
      <c r="D37" s="1" t="s">
        <v>4</v>
      </c>
      <c r="E37" s="16" t="s">
        <v>4</v>
      </c>
      <c r="F37" s="16" t="s">
        <v>4</v>
      </c>
      <c r="G37" s="16" t="s">
        <v>4</v>
      </c>
    </row>
    <row r="38" spans="1:7">
      <c r="A38" s="36" t="s">
        <v>37</v>
      </c>
      <c r="B38" s="24">
        <v>-999</v>
      </c>
      <c r="C38" s="7">
        <v>-999</v>
      </c>
      <c r="D38" s="7">
        <v>-999</v>
      </c>
      <c r="E38" s="25">
        <v>-999</v>
      </c>
      <c r="F38" s="25">
        <v>-999</v>
      </c>
      <c r="G38" s="25">
        <v>-999</v>
      </c>
    </row>
    <row r="39" spans="1:7" ht="28">
      <c r="A39" s="34" t="s">
        <v>53</v>
      </c>
      <c r="B39" s="97" t="s">
        <v>4</v>
      </c>
      <c r="C39" s="98" t="s">
        <v>4</v>
      </c>
      <c r="D39" s="98" t="s">
        <v>4</v>
      </c>
      <c r="E39" s="99" t="s">
        <v>4</v>
      </c>
      <c r="F39" s="99" t="s">
        <v>4</v>
      </c>
      <c r="G39" s="99" t="s">
        <v>4</v>
      </c>
    </row>
    <row r="40" spans="1:7" ht="28">
      <c r="A40" s="34" t="s">
        <v>54</v>
      </c>
      <c r="B40" s="15">
        <f t="shared" ref="B40:G40" si="5">10*LOG10(10^((B35+B36)/10)+10^(B38/10))</f>
        <v>-167.00000000000003</v>
      </c>
      <c r="C40" s="1">
        <f t="shared" si="5"/>
        <v>-167.00000000000003</v>
      </c>
      <c r="D40" s="1">
        <f t="shared" si="5"/>
        <v>-167.00000000000003</v>
      </c>
      <c r="E40" s="16">
        <f t="shared" si="5"/>
        <v>-167.00000000000003</v>
      </c>
      <c r="F40" s="16">
        <f t="shared" si="5"/>
        <v>-167.00000000000003</v>
      </c>
      <c r="G40" s="16">
        <f t="shared" si="5"/>
        <v>-167.00000000000003</v>
      </c>
    </row>
    <row r="41" spans="1:7">
      <c r="A41" s="38" t="s">
        <v>39</v>
      </c>
      <c r="B41" s="15" t="s">
        <v>4</v>
      </c>
      <c r="C41" s="1" t="s">
        <v>4</v>
      </c>
      <c r="D41" s="1" t="s">
        <v>4</v>
      </c>
      <c r="E41" s="16" t="s">
        <v>4</v>
      </c>
      <c r="F41" s="16" t="s">
        <v>4</v>
      </c>
      <c r="G41" s="16" t="s">
        <v>4</v>
      </c>
    </row>
    <row r="42" spans="1:7">
      <c r="A42" s="39" t="s">
        <v>40</v>
      </c>
      <c r="B42" s="24">
        <f>40*360*1000</f>
        <v>14400000</v>
      </c>
      <c r="C42" s="7">
        <f>40*360*1000</f>
        <v>14400000</v>
      </c>
      <c r="D42" s="7">
        <f>11*360*1000</f>
        <v>3960000</v>
      </c>
      <c r="E42" s="25">
        <f>11*360*1000</f>
        <v>3960000</v>
      </c>
      <c r="F42" s="25">
        <f>11*360*1000</f>
        <v>3960000</v>
      </c>
      <c r="G42" s="25">
        <f>11*360*1000</f>
        <v>3960000</v>
      </c>
    </row>
    <row r="43" spans="1:7">
      <c r="A43" s="34" t="s">
        <v>41</v>
      </c>
      <c r="B43" s="15" t="s">
        <v>4</v>
      </c>
      <c r="C43" s="1" t="s">
        <v>4</v>
      </c>
      <c r="D43" s="1" t="s">
        <v>4</v>
      </c>
      <c r="E43" s="16" t="s">
        <v>4</v>
      </c>
      <c r="F43" s="16" t="s">
        <v>4</v>
      </c>
      <c r="G43" s="16" t="s">
        <v>4</v>
      </c>
    </row>
    <row r="44" spans="1:7">
      <c r="A44" s="34" t="s">
        <v>42</v>
      </c>
      <c r="B44" s="15">
        <f t="shared" ref="B44:G44" si="6">B40+10*LOG10(B42)</f>
        <v>-95.41637507904754</v>
      </c>
      <c r="C44" s="1">
        <f t="shared" si="6"/>
        <v>-95.41637507904754</v>
      </c>
      <c r="D44" s="1">
        <f t="shared" si="6"/>
        <v>-101.0230481407449</v>
      </c>
      <c r="E44" s="16">
        <f t="shared" si="6"/>
        <v>-101.0230481407449</v>
      </c>
      <c r="F44" s="16">
        <f t="shared" si="6"/>
        <v>-101.0230481407449</v>
      </c>
      <c r="G44" s="16">
        <f t="shared" si="6"/>
        <v>-101.0230481407449</v>
      </c>
    </row>
    <row r="45" spans="1:7">
      <c r="A45" s="38" t="s">
        <v>43</v>
      </c>
      <c r="B45" s="15" t="s">
        <v>4</v>
      </c>
      <c r="C45" s="1" t="s">
        <v>4</v>
      </c>
      <c r="D45" s="1" t="s">
        <v>4</v>
      </c>
      <c r="E45" s="16" t="s">
        <v>4</v>
      </c>
      <c r="F45" s="16" t="s">
        <v>4</v>
      </c>
      <c r="G45" s="16" t="s">
        <v>4</v>
      </c>
    </row>
    <row r="46" spans="1:7">
      <c r="A46" s="39" t="s">
        <v>44</v>
      </c>
      <c r="B46" s="24">
        <v>-6.47</v>
      </c>
      <c r="C46" s="7">
        <v>0.82</v>
      </c>
      <c r="D46" s="7">
        <v>9.6</v>
      </c>
      <c r="E46" s="25">
        <v>4.5199999999999996</v>
      </c>
      <c r="F46" s="25">
        <v>2.4</v>
      </c>
      <c r="G46" s="25">
        <v>0.96</v>
      </c>
    </row>
    <row r="47" spans="1:7">
      <c r="A47" s="34" t="s">
        <v>45</v>
      </c>
      <c r="B47" s="15">
        <v>2</v>
      </c>
      <c r="C47" s="1">
        <v>2</v>
      </c>
      <c r="D47" s="1">
        <v>2</v>
      </c>
      <c r="E47" s="16">
        <v>2</v>
      </c>
      <c r="F47" s="16">
        <v>2</v>
      </c>
      <c r="G47" s="16">
        <v>2</v>
      </c>
    </row>
    <row r="48" spans="1:7" ht="28">
      <c r="A48" s="34" t="s">
        <v>46</v>
      </c>
      <c r="B48" s="15" t="s">
        <v>4</v>
      </c>
      <c r="C48" s="1" t="s">
        <v>4</v>
      </c>
      <c r="D48" s="1" t="s">
        <v>4</v>
      </c>
      <c r="E48" s="16" t="s">
        <v>4</v>
      </c>
      <c r="F48" s="16" t="s">
        <v>4</v>
      </c>
      <c r="G48" s="16" t="s">
        <v>4</v>
      </c>
    </row>
    <row r="49" spans="1:7" ht="33.75" customHeight="1">
      <c r="A49" s="34" t="s">
        <v>47</v>
      </c>
      <c r="B49" s="15">
        <v>0</v>
      </c>
      <c r="C49" s="1">
        <v>0</v>
      </c>
      <c r="D49" s="1">
        <v>0</v>
      </c>
      <c r="E49" s="16">
        <v>0</v>
      </c>
      <c r="F49" s="16">
        <v>0</v>
      </c>
      <c r="G49" s="16">
        <v>0</v>
      </c>
    </row>
    <row r="50" spans="1:7" ht="28">
      <c r="A50" s="34" t="s">
        <v>48</v>
      </c>
      <c r="B50" s="97" t="s">
        <v>4</v>
      </c>
      <c r="C50" s="98" t="s">
        <v>4</v>
      </c>
      <c r="D50" s="98" t="s">
        <v>4</v>
      </c>
      <c r="E50" s="99" t="s">
        <v>4</v>
      </c>
      <c r="F50" s="99" t="s">
        <v>4</v>
      </c>
      <c r="G50" s="99" t="s">
        <v>4</v>
      </c>
    </row>
    <row r="51" spans="1:7" ht="28">
      <c r="A51" s="34" t="s">
        <v>49</v>
      </c>
      <c r="B51" s="15">
        <f t="shared" ref="B51:G51" si="7">B44+B46+B47-B49</f>
        <v>-99.886375079047539</v>
      </c>
      <c r="C51" s="1">
        <f t="shared" si="7"/>
        <v>-92.596375079047547</v>
      </c>
      <c r="D51" s="1">
        <f t="shared" si="7"/>
        <v>-89.42304814074491</v>
      </c>
      <c r="E51" s="16">
        <f t="shared" si="7"/>
        <v>-94.503048140744909</v>
      </c>
      <c r="F51" s="16">
        <f t="shared" si="7"/>
        <v>-96.623048140744899</v>
      </c>
      <c r="G51" s="16">
        <f t="shared" si="7"/>
        <v>-98.063048140744911</v>
      </c>
    </row>
    <row r="52" spans="1:7" ht="28">
      <c r="A52" s="40" t="s">
        <v>50</v>
      </c>
      <c r="B52" s="28" t="s">
        <v>4</v>
      </c>
      <c r="C52" s="8" t="s">
        <v>4</v>
      </c>
      <c r="D52" s="8" t="s">
        <v>4</v>
      </c>
      <c r="E52" s="29" t="s">
        <v>4</v>
      </c>
      <c r="F52" s="29" t="s">
        <v>4</v>
      </c>
      <c r="G52" s="29" t="s">
        <v>4</v>
      </c>
    </row>
    <row r="53" spans="1:7" ht="28">
      <c r="A53" s="42" t="s">
        <v>51</v>
      </c>
      <c r="B53" s="75">
        <f t="shared" ref="B53:G53" si="8">B26+B30+B33-B34-B51</f>
        <v>155.24121254719665</v>
      </c>
      <c r="C53" s="76">
        <f t="shared" si="8"/>
        <v>147.95121254719669</v>
      </c>
      <c r="D53" s="76">
        <f t="shared" si="8"/>
        <v>139.17121254719666</v>
      </c>
      <c r="E53" s="77">
        <f t="shared" si="8"/>
        <v>144.25121254719664</v>
      </c>
      <c r="F53" s="77">
        <f t="shared" si="8"/>
        <v>146.37121254719665</v>
      </c>
      <c r="G53" s="77">
        <f t="shared" si="8"/>
        <v>147.81121254719665</v>
      </c>
    </row>
    <row r="54" spans="1:7" ht="15.5" thickBot="1">
      <c r="A54" s="73" t="s">
        <v>68</v>
      </c>
      <c r="B54" s="133"/>
      <c r="C54" s="134"/>
      <c r="D54" s="134"/>
      <c r="E54" s="134"/>
      <c r="F54" s="134"/>
      <c r="G54" s="135"/>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2" t="s">
        <v>69</v>
      </c>
      <c r="B1" s="127" t="s">
        <v>84</v>
      </c>
      <c r="C1" s="128"/>
      <c r="D1" s="128"/>
      <c r="E1" s="129"/>
    </row>
    <row r="2" spans="1:5" ht="84">
      <c r="A2" s="33" t="s">
        <v>0</v>
      </c>
      <c r="B2" s="13" t="s">
        <v>61</v>
      </c>
      <c r="C2" s="43" t="s">
        <v>62</v>
      </c>
      <c r="D2" s="12" t="s">
        <v>78</v>
      </c>
      <c r="E2" s="14" t="s">
        <v>74</v>
      </c>
    </row>
    <row r="3" spans="1:5">
      <c r="A3" s="34" t="s">
        <v>1</v>
      </c>
      <c r="B3" s="15">
        <v>4</v>
      </c>
      <c r="C3" s="1">
        <v>4</v>
      </c>
      <c r="D3" s="44">
        <v>4</v>
      </c>
      <c r="E3" s="53">
        <v>4</v>
      </c>
    </row>
    <row r="4" spans="1:5">
      <c r="A4" s="34" t="s">
        <v>2</v>
      </c>
      <c r="B4" s="15">
        <v>100</v>
      </c>
      <c r="C4" s="1">
        <v>100</v>
      </c>
      <c r="D4" s="1">
        <v>100</v>
      </c>
      <c r="E4" s="16">
        <v>100</v>
      </c>
    </row>
    <row r="5" spans="1:5">
      <c r="A5" s="34" t="s">
        <v>3</v>
      </c>
      <c r="B5" s="17" t="s">
        <v>4</v>
      </c>
      <c r="C5" s="10" t="s">
        <v>4</v>
      </c>
      <c r="D5" s="10" t="s">
        <v>4</v>
      </c>
      <c r="E5" s="18" t="s">
        <v>4</v>
      </c>
    </row>
    <row r="6" spans="1:5">
      <c r="A6" s="34" t="s">
        <v>5</v>
      </c>
      <c r="B6" s="17" t="s">
        <v>4</v>
      </c>
      <c r="C6" s="10" t="s">
        <v>4</v>
      </c>
      <c r="D6" s="10" t="s">
        <v>4</v>
      </c>
      <c r="E6" s="18" t="s">
        <v>4</v>
      </c>
    </row>
    <row r="7" spans="1:5">
      <c r="A7" s="34" t="s">
        <v>6</v>
      </c>
      <c r="B7" s="19">
        <v>0.01</v>
      </c>
      <c r="C7" s="3">
        <v>0.01</v>
      </c>
      <c r="D7" s="3">
        <v>0.01</v>
      </c>
      <c r="E7" s="20">
        <v>0.01</v>
      </c>
    </row>
    <row r="8" spans="1:5">
      <c r="A8" s="34" t="s">
        <v>7</v>
      </c>
      <c r="B8" s="17" t="s">
        <v>4</v>
      </c>
      <c r="C8" s="10" t="s">
        <v>4</v>
      </c>
      <c r="D8" s="10" t="s">
        <v>4</v>
      </c>
      <c r="E8" s="18" t="s">
        <v>4</v>
      </c>
    </row>
    <row r="9" spans="1:5">
      <c r="A9" s="34" t="s">
        <v>8</v>
      </c>
      <c r="B9" s="15" t="s">
        <v>9</v>
      </c>
      <c r="C9" s="1" t="s">
        <v>9</v>
      </c>
      <c r="D9" s="1" t="s">
        <v>9</v>
      </c>
      <c r="E9" s="16" t="s">
        <v>9</v>
      </c>
    </row>
    <row r="10" spans="1:5">
      <c r="A10" s="34" t="s">
        <v>10</v>
      </c>
      <c r="B10" s="15">
        <v>3</v>
      </c>
      <c r="C10" s="1">
        <v>3</v>
      </c>
      <c r="D10" s="1">
        <v>3</v>
      </c>
      <c r="E10" s="16">
        <v>3</v>
      </c>
    </row>
    <row r="11" spans="1:5">
      <c r="A11" s="33" t="s">
        <v>11</v>
      </c>
      <c r="B11" s="21"/>
      <c r="C11" s="4"/>
      <c r="D11" s="4"/>
      <c r="E11" s="22"/>
    </row>
    <row r="12" spans="1:5" ht="15" customHeight="1">
      <c r="A12" s="34" t="s">
        <v>12</v>
      </c>
      <c r="B12" s="15">
        <v>192</v>
      </c>
      <c r="C12" s="1">
        <v>192</v>
      </c>
      <c r="D12" s="1">
        <v>192</v>
      </c>
      <c r="E12" s="16">
        <v>192</v>
      </c>
    </row>
    <row r="13" spans="1:5">
      <c r="A13" s="34" t="s">
        <v>13</v>
      </c>
      <c r="B13" s="15">
        <v>64</v>
      </c>
      <c r="C13" s="1">
        <v>64</v>
      </c>
      <c r="D13" s="1">
        <v>64</v>
      </c>
      <c r="E13" s="16">
        <v>64</v>
      </c>
    </row>
    <row r="14" spans="1:5">
      <c r="A14" s="36" t="s">
        <v>14</v>
      </c>
      <c r="B14" s="56">
        <v>4</v>
      </c>
      <c r="C14" s="7">
        <v>4</v>
      </c>
      <c r="D14" s="7">
        <v>4</v>
      </c>
      <c r="E14" s="25">
        <v>4</v>
      </c>
    </row>
    <row r="15" spans="1:5">
      <c r="A15" s="34" t="s">
        <v>15</v>
      </c>
      <c r="B15" s="15">
        <v>33</v>
      </c>
      <c r="C15" s="1">
        <v>33</v>
      </c>
      <c r="D15" s="1">
        <v>33</v>
      </c>
      <c r="E15" s="16">
        <v>33</v>
      </c>
    </row>
    <row r="16" spans="1:5">
      <c r="A16" s="34" t="s">
        <v>16</v>
      </c>
      <c r="B16" s="15">
        <f t="shared" ref="B16:D16" si="0">B15+10*LOG10(B4)</f>
        <v>53</v>
      </c>
      <c r="C16" s="1">
        <f t="shared" ref="C16" si="1">C15+10*LOG10(C4)</f>
        <v>53</v>
      </c>
      <c r="D16" s="1">
        <f t="shared" si="0"/>
        <v>53</v>
      </c>
      <c r="E16" s="16">
        <f t="shared" ref="E16" si="2">E15+10*LOG10(E4)</f>
        <v>53</v>
      </c>
    </row>
    <row r="17" spans="1:5" ht="28">
      <c r="A17" s="34" t="s">
        <v>17</v>
      </c>
      <c r="B17" s="15">
        <f t="shared" ref="B17:D17" si="3">B15+10*LOG10(B41/1000000)</f>
        <v>45.375437381428746</v>
      </c>
      <c r="C17" s="1">
        <f t="shared" ref="C17" si="4">C15+10*LOG10(C41/1000000)</f>
        <v>45.375437381428746</v>
      </c>
      <c r="D17" s="1">
        <f t="shared" si="3"/>
        <v>36.344537511509309</v>
      </c>
      <c r="E17" s="16">
        <f t="shared" ref="E17" si="5">E15+10*LOG10(E41/1000000)</f>
        <v>38.976951859255124</v>
      </c>
    </row>
    <row r="18" spans="1:5" ht="42">
      <c r="A18" s="35" t="s">
        <v>18</v>
      </c>
      <c r="B18" s="15">
        <f t="shared" ref="B18:D18" si="6">B19+10*LOG10(B12/B13)-B20</f>
        <v>8.7712125471966242</v>
      </c>
      <c r="C18" s="1">
        <f t="shared" ref="C18" si="7">C19+10*LOG10(C12/C13)-C20</f>
        <v>8.7712125471966242</v>
      </c>
      <c r="D18" s="1">
        <f t="shared" si="6"/>
        <v>8.7712125471966242</v>
      </c>
      <c r="E18" s="16">
        <f t="shared" ref="E18" si="8">E19+10*LOG10(E12/E13)-E20</f>
        <v>8.7712125471966242</v>
      </c>
    </row>
    <row r="19" spans="1:5">
      <c r="A19" s="34" t="s">
        <v>19</v>
      </c>
      <c r="B19" s="15">
        <v>8</v>
      </c>
      <c r="C19" s="1">
        <v>8</v>
      </c>
      <c r="D19" s="1">
        <v>8</v>
      </c>
      <c r="E19" s="16">
        <v>8</v>
      </c>
    </row>
    <row r="20" spans="1:5" ht="42">
      <c r="A20" s="36" t="s">
        <v>20</v>
      </c>
      <c r="B20" s="24">
        <v>4</v>
      </c>
      <c r="C20" s="7">
        <v>4</v>
      </c>
      <c r="D20" s="7">
        <v>4</v>
      </c>
      <c r="E20" s="25">
        <v>4</v>
      </c>
    </row>
    <row r="21" spans="1:5" ht="61.5" customHeight="1">
      <c r="A21" s="37" t="s">
        <v>21</v>
      </c>
      <c r="B21" s="26">
        <v>10</v>
      </c>
      <c r="C21" s="5">
        <v>10</v>
      </c>
      <c r="D21" s="5">
        <v>10</v>
      </c>
      <c r="E21" s="27">
        <v>10</v>
      </c>
    </row>
    <row r="22" spans="1:5">
      <c r="A22" s="34" t="s">
        <v>22</v>
      </c>
      <c r="B22" s="15">
        <v>0</v>
      </c>
      <c r="C22" s="1">
        <v>0</v>
      </c>
      <c r="D22" s="1">
        <v>0</v>
      </c>
      <c r="E22" s="16">
        <v>0</v>
      </c>
    </row>
    <row r="23" spans="1:5">
      <c r="A23" s="34" t="s">
        <v>23</v>
      </c>
      <c r="B23" s="15">
        <v>0</v>
      </c>
      <c r="C23" s="1">
        <v>0</v>
      </c>
      <c r="D23" s="1">
        <v>0</v>
      </c>
      <c r="E23" s="16">
        <v>0</v>
      </c>
    </row>
    <row r="24" spans="1:5" ht="28">
      <c r="A24" s="34" t="s">
        <v>24</v>
      </c>
      <c r="B24" s="15">
        <v>3</v>
      </c>
      <c r="C24" s="1">
        <v>3</v>
      </c>
      <c r="D24" s="1">
        <v>3</v>
      </c>
      <c r="E24" s="16">
        <v>3</v>
      </c>
    </row>
    <row r="25" spans="1:5">
      <c r="A25" s="34" t="s">
        <v>25</v>
      </c>
      <c r="B25" s="15">
        <f>B17+B18+B21+B22-B24</f>
        <v>61.146649928625379</v>
      </c>
      <c r="C25" s="1">
        <f t="shared" ref="C25" si="9">C17+C18+C21+C22-C24</f>
        <v>61.146649928625379</v>
      </c>
      <c r="D25" s="1">
        <f t="shared" ref="D25:E25" si="10">D17+D18+D21+D22-D24</f>
        <v>52.115750058705935</v>
      </c>
      <c r="E25" s="16">
        <f t="shared" si="10"/>
        <v>54.74816440645175</v>
      </c>
    </row>
    <row r="26" spans="1:5">
      <c r="A26" s="34" t="s">
        <v>26</v>
      </c>
      <c r="B26" s="17" t="s">
        <v>4</v>
      </c>
      <c r="C26" s="10" t="s">
        <v>4</v>
      </c>
      <c r="D26" s="10" t="s">
        <v>4</v>
      </c>
      <c r="E26" s="18" t="s">
        <v>4</v>
      </c>
    </row>
    <row r="27" spans="1:5">
      <c r="A27" s="33" t="s">
        <v>27</v>
      </c>
      <c r="B27" s="21"/>
      <c r="C27" s="4"/>
      <c r="D27" s="4"/>
      <c r="E27" s="22"/>
    </row>
    <row r="28" spans="1:5">
      <c r="A28" s="34" t="s">
        <v>28</v>
      </c>
      <c r="B28" s="15">
        <v>4</v>
      </c>
      <c r="C28" s="1">
        <v>1</v>
      </c>
      <c r="D28" s="1">
        <v>1</v>
      </c>
      <c r="E28" s="16">
        <v>1</v>
      </c>
    </row>
    <row r="29" spans="1:5">
      <c r="A29" s="34" t="s">
        <v>29</v>
      </c>
      <c r="B29" s="15">
        <v>4</v>
      </c>
      <c r="C29" s="1">
        <v>1</v>
      </c>
      <c r="D29" s="1">
        <v>1</v>
      </c>
      <c r="E29" s="16">
        <v>1</v>
      </c>
    </row>
    <row r="30" spans="1:5" ht="42">
      <c r="A30" s="34" t="s">
        <v>30</v>
      </c>
      <c r="B30" s="15">
        <f t="shared" ref="B30:D30" si="11">B31+10*LOG10(B28/B29)-B32</f>
        <v>0</v>
      </c>
      <c r="C30" s="1">
        <f t="shared" ref="C30" si="12">C31+10*LOG10(C28/C29)-C32</f>
        <v>0</v>
      </c>
      <c r="D30" s="1">
        <f t="shared" si="11"/>
        <v>0</v>
      </c>
      <c r="E30" s="16">
        <f t="shared" ref="E30" si="13">E31+10*LOG10(E28/E29)-E32</f>
        <v>0</v>
      </c>
    </row>
    <row r="31" spans="1:5">
      <c r="A31" s="34" t="s">
        <v>31</v>
      </c>
      <c r="B31" s="15">
        <v>0</v>
      </c>
      <c r="C31" s="2">
        <v>0</v>
      </c>
      <c r="D31" s="2">
        <v>0</v>
      </c>
      <c r="E31" s="23">
        <v>0</v>
      </c>
    </row>
    <row r="32" spans="1:5" ht="42">
      <c r="A32" s="35" t="s">
        <v>32</v>
      </c>
      <c r="B32" s="15">
        <v>0</v>
      </c>
      <c r="C32" s="1">
        <v>0</v>
      </c>
      <c r="D32" s="1">
        <v>0</v>
      </c>
      <c r="E32" s="16">
        <v>0</v>
      </c>
    </row>
    <row r="33" spans="1:5" ht="28">
      <c r="A33" s="35" t="s">
        <v>52</v>
      </c>
      <c r="B33" s="15">
        <v>0</v>
      </c>
      <c r="C33" s="1">
        <v>0</v>
      </c>
      <c r="D33" s="1">
        <v>0</v>
      </c>
      <c r="E33" s="16">
        <v>0</v>
      </c>
    </row>
    <row r="34" spans="1:5" ht="28">
      <c r="A34" s="34" t="s">
        <v>33</v>
      </c>
      <c r="B34" s="15">
        <v>1</v>
      </c>
      <c r="C34" s="1">
        <v>1</v>
      </c>
      <c r="D34" s="1">
        <v>1</v>
      </c>
      <c r="E34" s="16">
        <v>1</v>
      </c>
    </row>
    <row r="35" spans="1:5">
      <c r="A35" s="34" t="s">
        <v>34</v>
      </c>
      <c r="B35" s="15">
        <v>7</v>
      </c>
      <c r="C35" s="1">
        <v>7</v>
      </c>
      <c r="D35" s="1">
        <v>7</v>
      </c>
      <c r="E35" s="16">
        <v>7</v>
      </c>
    </row>
    <row r="36" spans="1:5">
      <c r="A36" s="34" t="s">
        <v>35</v>
      </c>
      <c r="B36" s="15">
        <v>-174</v>
      </c>
      <c r="C36" s="1">
        <v>-174</v>
      </c>
      <c r="D36" s="1">
        <v>-174</v>
      </c>
      <c r="E36" s="16">
        <v>-174</v>
      </c>
    </row>
    <row r="37" spans="1:5">
      <c r="A37" s="36" t="s">
        <v>36</v>
      </c>
      <c r="B37" s="24">
        <v>-999</v>
      </c>
      <c r="C37" s="7">
        <v>-999</v>
      </c>
      <c r="D37" s="7">
        <v>-999</v>
      </c>
      <c r="E37" s="25">
        <v>-999</v>
      </c>
    </row>
    <row r="38" spans="1:5">
      <c r="A38" s="35" t="s">
        <v>37</v>
      </c>
      <c r="B38" s="15" t="s">
        <v>4</v>
      </c>
      <c r="C38" s="1" t="s">
        <v>4</v>
      </c>
      <c r="D38" s="1" t="s">
        <v>4</v>
      </c>
      <c r="E38" s="16" t="s">
        <v>4</v>
      </c>
    </row>
    <row r="39" spans="1:5" ht="28">
      <c r="A39" s="34" t="s">
        <v>53</v>
      </c>
      <c r="B39" s="15">
        <f t="shared" ref="B39:D39" si="14">10*LOG10(10^((B35+B36)/10)+10^(B37/10))</f>
        <v>-167.00000000000003</v>
      </c>
      <c r="C39" s="1">
        <f t="shared" ref="C39" si="15">10*LOG10(10^((C35+C36)/10)+10^(C37/10))</f>
        <v>-167.00000000000003</v>
      </c>
      <c r="D39" s="1">
        <f t="shared" si="14"/>
        <v>-167.00000000000003</v>
      </c>
      <c r="E39" s="16">
        <f t="shared" ref="E39" si="16">10*LOG10(10^((E35+E36)/10)+10^(E37/10))</f>
        <v>-167.00000000000003</v>
      </c>
    </row>
    <row r="40" spans="1:5" ht="28">
      <c r="A40" s="34" t="s">
        <v>54</v>
      </c>
      <c r="B40" s="17" t="s">
        <v>4</v>
      </c>
      <c r="C40" s="10" t="s">
        <v>4</v>
      </c>
      <c r="D40" s="10" t="s">
        <v>4</v>
      </c>
      <c r="E40" s="18" t="s">
        <v>4</v>
      </c>
    </row>
    <row r="41" spans="1:5">
      <c r="A41" s="38" t="s">
        <v>39</v>
      </c>
      <c r="B41" s="24">
        <f t="shared" ref="B41:C41" si="17">48*360*1000</f>
        <v>17280000</v>
      </c>
      <c r="C41" s="7">
        <f t="shared" si="17"/>
        <v>17280000</v>
      </c>
      <c r="D41" s="7">
        <f>6*360*1000</f>
        <v>2160000</v>
      </c>
      <c r="E41" s="25">
        <f>11*360*1000</f>
        <v>3960000</v>
      </c>
    </row>
    <row r="42" spans="1:5">
      <c r="A42" s="38" t="s">
        <v>40</v>
      </c>
      <c r="B42" s="15" t="s">
        <v>4</v>
      </c>
      <c r="C42" s="1" t="s">
        <v>4</v>
      </c>
      <c r="D42" s="1" t="s">
        <v>4</v>
      </c>
      <c r="E42" s="16" t="s">
        <v>4</v>
      </c>
    </row>
    <row r="43" spans="1:5">
      <c r="A43" s="34" t="s">
        <v>41</v>
      </c>
      <c r="B43" s="15">
        <f t="shared" ref="B43:D43" si="18">B39+10*LOG10(B41)</f>
        <v>-94.624562618571289</v>
      </c>
      <c r="C43" s="1">
        <f t="shared" ref="C43" si="19">C39+10*LOG10(C41)</f>
        <v>-94.624562618571289</v>
      </c>
      <c r="D43" s="1">
        <f t="shared" si="18"/>
        <v>-103.65546248849071</v>
      </c>
      <c r="E43" s="16">
        <f t="shared" ref="E43" si="20">E39+10*LOG10(E41)</f>
        <v>-101.0230481407449</v>
      </c>
    </row>
    <row r="44" spans="1:5">
      <c r="A44" s="34" t="s">
        <v>42</v>
      </c>
      <c r="B44" s="17" t="s">
        <v>4</v>
      </c>
      <c r="C44" s="10" t="s">
        <v>4</v>
      </c>
      <c r="D44" s="10" t="s">
        <v>4</v>
      </c>
      <c r="E44" s="18" t="s">
        <v>4</v>
      </c>
    </row>
    <row r="45" spans="1:5">
      <c r="A45" s="41" t="s">
        <v>43</v>
      </c>
      <c r="B45" s="26">
        <v>-9.1999999999999993</v>
      </c>
      <c r="C45" s="5">
        <v>-2.6</v>
      </c>
      <c r="D45" s="5">
        <v>11.9</v>
      </c>
      <c r="E45" s="27">
        <v>7.8</v>
      </c>
    </row>
    <row r="46" spans="1:5">
      <c r="A46" s="38" t="s">
        <v>44</v>
      </c>
      <c r="B46" s="15" t="s">
        <v>4</v>
      </c>
      <c r="C46" s="1" t="s">
        <v>4</v>
      </c>
      <c r="D46" s="1" t="s">
        <v>4</v>
      </c>
      <c r="E46" s="16" t="s">
        <v>4</v>
      </c>
    </row>
    <row r="47" spans="1:5">
      <c r="A47" s="34" t="s">
        <v>45</v>
      </c>
      <c r="B47" s="15">
        <v>2</v>
      </c>
      <c r="C47" s="1">
        <v>2</v>
      </c>
      <c r="D47" s="1">
        <v>2</v>
      </c>
      <c r="E47" s="16">
        <v>2</v>
      </c>
    </row>
    <row r="48" spans="1:5" ht="28">
      <c r="A48" s="34" t="s">
        <v>46</v>
      </c>
      <c r="B48" s="15">
        <v>0</v>
      </c>
      <c r="C48" s="1">
        <v>0</v>
      </c>
      <c r="D48" s="1">
        <v>0</v>
      </c>
      <c r="E48" s="16">
        <v>0</v>
      </c>
    </row>
    <row r="49" spans="1:5" ht="33.75" customHeight="1">
      <c r="A49" s="34" t="s">
        <v>47</v>
      </c>
      <c r="B49" s="17" t="s">
        <v>4</v>
      </c>
      <c r="C49" s="10" t="s">
        <v>4</v>
      </c>
      <c r="D49" s="10" t="s">
        <v>4</v>
      </c>
      <c r="E49" s="18" t="s">
        <v>4</v>
      </c>
    </row>
    <row r="50" spans="1:5" ht="28">
      <c r="A50" s="34" t="s">
        <v>48</v>
      </c>
      <c r="B50" s="15">
        <f t="shared" ref="B50:D50" si="21">B43+B45+B47-B48</f>
        <v>-101.82456261857129</v>
      </c>
      <c r="C50" s="1">
        <f t="shared" ref="C50" si="22">C43+C45+C47-C48</f>
        <v>-95.224562618571284</v>
      </c>
      <c r="D50" s="1">
        <f t="shared" si="21"/>
        <v>-89.755462488490707</v>
      </c>
      <c r="E50" s="16">
        <f t="shared" ref="E50" si="23">E43+E45+E47-E48</f>
        <v>-91.223048140744908</v>
      </c>
    </row>
    <row r="51" spans="1:5" ht="28">
      <c r="A51" s="34" t="s">
        <v>49</v>
      </c>
      <c r="B51" s="17" t="s">
        <v>4</v>
      </c>
      <c r="C51" s="10" t="s">
        <v>4</v>
      </c>
      <c r="D51" s="10" t="s">
        <v>4</v>
      </c>
      <c r="E51" s="18" t="s">
        <v>4</v>
      </c>
    </row>
    <row r="52" spans="1:5" ht="28">
      <c r="A52" s="42" t="s">
        <v>50</v>
      </c>
      <c r="B52" s="30">
        <f>B25+B30+B33-B34-B50</f>
        <v>161.97121254719667</v>
      </c>
      <c r="C52" s="6">
        <f t="shared" ref="C52" si="24">C25+C30+C33-C34-C50</f>
        <v>155.37121254719665</v>
      </c>
      <c r="D52" s="6">
        <f t="shared" ref="D52:E52" si="25">D25+D30+D33-D34-D50</f>
        <v>140.87121254719665</v>
      </c>
      <c r="E52" s="31">
        <f t="shared" si="25"/>
        <v>144.97121254719667</v>
      </c>
    </row>
    <row r="53" spans="1:5" ht="28">
      <c r="A53" s="79" t="s">
        <v>51</v>
      </c>
      <c r="B53" s="28" t="s">
        <v>4</v>
      </c>
      <c r="C53" s="8" t="s">
        <v>4</v>
      </c>
      <c r="D53" s="8" t="s">
        <v>4</v>
      </c>
      <c r="E53" s="29" t="s">
        <v>4</v>
      </c>
    </row>
    <row r="54" spans="1:5" ht="67" customHeight="1" thickBot="1">
      <c r="A54" s="67" t="s">
        <v>68</v>
      </c>
      <c r="B54" s="124" t="s">
        <v>83</v>
      </c>
      <c r="C54" s="125"/>
      <c r="D54" s="125"/>
      <c r="E54" s="126"/>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60</v>
      </c>
      <c r="C2" s="12" t="s">
        <v>59</v>
      </c>
      <c r="D2" s="14" t="s">
        <v>79</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10000000</v>
      </c>
      <c r="C6" s="1">
        <v>2000000</v>
      </c>
      <c r="D6" s="16">
        <v>500000</v>
      </c>
    </row>
    <row r="7" spans="1:4">
      <c r="A7" s="34" t="s">
        <v>6</v>
      </c>
      <c r="B7" s="17" t="s">
        <v>4</v>
      </c>
      <c r="C7" s="10" t="s">
        <v>4</v>
      </c>
      <c r="D7" s="18" t="s">
        <v>4</v>
      </c>
    </row>
    <row r="8" spans="1:4">
      <c r="A8" s="34" t="s">
        <v>7</v>
      </c>
      <c r="B8" s="19">
        <v>0.1</v>
      </c>
      <c r="C8" s="3">
        <v>0.1</v>
      </c>
      <c r="D8" s="20">
        <v>0.1</v>
      </c>
    </row>
    <row r="9" spans="1:4" ht="27.75" customHeight="1">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24">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52.924651478080435</v>
      </c>
      <c r="C17" s="1">
        <f t="shared" si="1"/>
        <v>45.638726768652234</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10</v>
      </c>
      <c r="C21" s="5">
        <v>10</v>
      </c>
      <c r="D21" s="27">
        <v>10</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68.695864025277061</v>
      </c>
      <c r="C26" s="1">
        <f t="shared" si="3"/>
        <v>61.40993931584886</v>
      </c>
      <c r="D26" s="16">
        <f t="shared" si="3"/>
        <v>54.74816440645175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8"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4">
        <f>273*360*1000</f>
        <v>98280000</v>
      </c>
      <c r="C42" s="5">
        <f>51*360*1000</f>
        <v>18360000</v>
      </c>
      <c r="D42" s="25">
        <f>11*360*1000</f>
        <v>3960000</v>
      </c>
    </row>
    <row r="43" spans="1:4">
      <c r="A43" s="34" t="s">
        <v>41</v>
      </c>
      <c r="B43" s="15" t="s">
        <v>4</v>
      </c>
      <c r="C43" s="1" t="s">
        <v>4</v>
      </c>
      <c r="D43" s="16" t="s">
        <v>4</v>
      </c>
    </row>
    <row r="44" spans="1:4">
      <c r="A44" s="34" t="s">
        <v>42</v>
      </c>
      <c r="B44" s="15">
        <f t="shared" ref="B44:D44" si="6">B40+10*LOG10(B42)</f>
        <v>-87.075348521919594</v>
      </c>
      <c r="C44" s="1">
        <f t="shared" si="6"/>
        <v>-94.361273231347795</v>
      </c>
      <c r="D44" s="16">
        <f t="shared" si="6"/>
        <v>-101.0230481407449</v>
      </c>
    </row>
    <row r="45" spans="1:4">
      <c r="A45" s="38" t="s">
        <v>43</v>
      </c>
      <c r="B45" s="15" t="s">
        <v>4</v>
      </c>
      <c r="C45" s="1" t="s">
        <v>4</v>
      </c>
      <c r="D45" s="16" t="s">
        <v>4</v>
      </c>
    </row>
    <row r="46" spans="1:4">
      <c r="A46" s="39" t="s">
        <v>44</v>
      </c>
      <c r="B46" s="24">
        <v>-4.67</v>
      </c>
      <c r="C46" s="7">
        <v>1.98</v>
      </c>
      <c r="D46" s="25">
        <v>3.61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7">B44+B46+B47-B49</f>
        <v>-89.745348521919595</v>
      </c>
      <c r="C51" s="1">
        <f t="shared" si="7"/>
        <v>-90.381273231347791</v>
      </c>
      <c r="D51" s="16">
        <f t="shared" si="7"/>
        <v>-95.413048140744905</v>
      </c>
    </row>
    <row r="52" spans="1:4" ht="28">
      <c r="A52" s="40" t="s">
        <v>50</v>
      </c>
      <c r="B52" s="28" t="s">
        <v>4</v>
      </c>
      <c r="C52" s="8" t="s">
        <v>4</v>
      </c>
      <c r="D52" s="29" t="s">
        <v>4</v>
      </c>
    </row>
    <row r="53" spans="1:4" ht="28">
      <c r="A53" s="42" t="s">
        <v>51</v>
      </c>
      <c r="B53" s="75">
        <f t="shared" ref="B53:D53" si="8">B26+B30+B33-B34-B51</f>
        <v>157.44121254719664</v>
      </c>
      <c r="C53" s="76">
        <f t="shared" si="8"/>
        <v>150.79121254719666</v>
      </c>
      <c r="D53" s="77">
        <f t="shared" si="8"/>
        <v>149.16121254719667</v>
      </c>
    </row>
    <row r="54" spans="1:4" ht="15.5" thickBot="1">
      <c r="A54" s="73"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customWidth="1"/>
    <col min="3" max="3" width="12.5" style="11" bestFit="1" customWidth="1"/>
    <col min="4" max="4" width="16" style="11" bestFit="1" customWidth="1"/>
    <col min="5" max="16384" width="9" style="9"/>
  </cols>
  <sheetData>
    <row r="1" spans="1:4" ht="14.25" customHeight="1">
      <c r="A1" s="32" t="s">
        <v>69</v>
      </c>
      <c r="B1" s="121" t="s">
        <v>84</v>
      </c>
      <c r="C1" s="122"/>
      <c r="D1" s="123"/>
    </row>
    <row r="2" spans="1:4" ht="56">
      <c r="A2" s="33" t="s">
        <v>0</v>
      </c>
      <c r="B2" s="13" t="s">
        <v>65</v>
      </c>
      <c r="C2" s="12" t="s">
        <v>64</v>
      </c>
      <c r="D2" s="14" t="s">
        <v>80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v>
      </c>
      <c r="C6" s="1">
        <v>1000000</v>
      </c>
      <c r="D6" s="16">
        <v>250000</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 si="0">B19+10*LOG10(B12/B14)-B20</f>
        <v>0</v>
      </c>
      <c r="C18" s="1">
        <f t="shared" ref="C18:D18" si="1">C19+10*LOG10(C12/C14)-C20</f>
        <v>0</v>
      </c>
      <c r="D18" s="16">
        <f t="shared" si="1"/>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 si="2">B17+B18+B21-B23-B24</f>
        <v>22</v>
      </c>
      <c r="C26" s="1">
        <f t="shared" ref="C26:D26" si="3">C17+C18+C21-C23-C24</f>
        <v>22</v>
      </c>
      <c r="D26" s="16">
        <f t="shared" si="3"/>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 si="4">B31+10*LOG10(B28/B13)-B32</f>
        <v>8.7712125471966242</v>
      </c>
      <c r="C30" s="1">
        <f t="shared" ref="C30:D30" si="5">C31+10*LOG10(C28/C13)-C32</f>
        <v>8.7712125471966242</v>
      </c>
      <c r="D30" s="16">
        <f t="shared" si="5"/>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 si="6">10*LOG10(10^((B35+B36)/10)+10^(B38/10))</f>
        <v>-169.00000000000003</v>
      </c>
      <c r="C40" s="1">
        <f t="shared" ref="C40:D40" si="7">10*LOG10(10^((C35+C36)/10)+10^(C38/10))</f>
        <v>-169.00000000000003</v>
      </c>
      <c r="D40" s="16">
        <f t="shared" si="7"/>
        <v>-169.00000000000003</v>
      </c>
    </row>
    <row r="41" spans="1:4">
      <c r="A41" s="38" t="s">
        <v>39</v>
      </c>
      <c r="B41" s="15" t="s">
        <v>4</v>
      </c>
      <c r="C41" s="1" t="s">
        <v>4</v>
      </c>
      <c r="D41" s="16" t="s">
        <v>4</v>
      </c>
    </row>
    <row r="42" spans="1:4">
      <c r="A42" s="41" t="s">
        <v>40</v>
      </c>
      <c r="B42" s="26">
        <f t="shared" ref="B42:C42" si="8">30*360*1000</f>
        <v>10800000</v>
      </c>
      <c r="C42" s="5">
        <f t="shared" si="8"/>
        <v>10800000</v>
      </c>
      <c r="D42" s="27">
        <f>11*360*1000</f>
        <v>3960000</v>
      </c>
    </row>
    <row r="43" spans="1:4">
      <c r="A43" s="34" t="s">
        <v>41</v>
      </c>
      <c r="B43" s="17" t="s">
        <v>4</v>
      </c>
      <c r="C43" s="10" t="s">
        <v>4</v>
      </c>
      <c r="D43" s="18" t="s">
        <v>4</v>
      </c>
    </row>
    <row r="44" spans="1:4">
      <c r="A44" s="34" t="s">
        <v>42</v>
      </c>
      <c r="B44" s="15">
        <f t="shared" ref="B44" si="9">B40+10*LOG10(B42)</f>
        <v>-98.66576244513054</v>
      </c>
      <c r="C44" s="1">
        <f t="shared" ref="C44:D44" si="10">C40+10*LOG10(C42)</f>
        <v>-98.66576244513054</v>
      </c>
      <c r="D44" s="16">
        <f t="shared" si="10"/>
        <v>-103.0230481407449</v>
      </c>
    </row>
    <row r="45" spans="1:4">
      <c r="A45" s="38" t="s">
        <v>43</v>
      </c>
      <c r="B45" s="15" t="s">
        <v>4</v>
      </c>
      <c r="C45" s="1" t="s">
        <v>4</v>
      </c>
      <c r="D45" s="16" t="s">
        <v>4</v>
      </c>
    </row>
    <row r="46" spans="1:4">
      <c r="A46" s="41" t="s">
        <v>44</v>
      </c>
      <c r="B46" s="24">
        <v>-5.8</v>
      </c>
      <c r="C46" s="7">
        <v>-5.8</v>
      </c>
      <c r="D46" s="25">
        <v>-7.1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 si="11">B44+B46+B47-B49</f>
        <v>-102.46576244513054</v>
      </c>
      <c r="C51" s="1">
        <f t="shared" ref="C51:D51" si="12">C44+C46+C47-C49</f>
        <v>-102.46576244513054</v>
      </c>
      <c r="D51" s="16">
        <f t="shared" si="12"/>
        <v>-108.1230481407449</v>
      </c>
    </row>
    <row r="52" spans="1:4" ht="28">
      <c r="A52" s="40" t="s">
        <v>50</v>
      </c>
      <c r="B52" s="28" t="s">
        <v>4</v>
      </c>
      <c r="C52" s="8" t="s">
        <v>4</v>
      </c>
      <c r="D52" s="29" t="s">
        <v>4</v>
      </c>
    </row>
    <row r="53" spans="1:4" ht="28">
      <c r="A53" s="66" t="s">
        <v>51</v>
      </c>
      <c r="B53" s="75">
        <f t="shared" ref="B53" si="13">B26+B30+B33-B34-B51</f>
        <v>139.23697499232716</v>
      </c>
      <c r="C53" s="76">
        <f t="shared" ref="C53:D53" si="14">C26+C30+C33-C34-C51</f>
        <v>139.23697499232716</v>
      </c>
      <c r="D53" s="77">
        <f t="shared" si="14"/>
        <v>144.89426068794154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ht="42">
      <c r="A7" s="34" t="s">
        <v>81</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-3.72</v>
      </c>
      <c r="C45" s="7">
        <v>-2.96</v>
      </c>
      <c r="D45" s="25">
        <v>-2.08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-115.15697499232715</v>
      </c>
      <c r="C50" s="1">
        <f t="shared" si="6"/>
        <v>-114.39697499232715</v>
      </c>
      <c r="D50" s="16">
        <f t="shared" si="6"/>
        <v>-113.51697499232715</v>
      </c>
    </row>
    <row r="51" spans="1:4" ht="28">
      <c r="A51" s="34" t="s">
        <v>49</v>
      </c>
      <c r="B51" s="15" t="s">
        <v>4</v>
      </c>
      <c r="C51" s="1" t="s">
        <v>4</v>
      </c>
      <c r="D51" s="16" t="s">
        <v>4</v>
      </c>
    </row>
    <row r="52" spans="1:4" ht="28">
      <c r="A52" s="42" t="s">
        <v>50</v>
      </c>
      <c r="B52" s="30">
        <f t="shared" ref="B52:D52" si="7">B25+B30+B33-B34-B50</f>
        <v>151.92818753952378</v>
      </c>
      <c r="C52" s="6">
        <f t="shared" si="7"/>
        <v>151.16818753952379</v>
      </c>
      <c r="D52" s="31">
        <f t="shared" si="7"/>
        <v>150.28818753952379</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2">B17+B18+B21+B22-B24</f>
        <v>22</v>
      </c>
      <c r="C25" s="1">
        <f t="shared" ref="C25" si="3">C17+C18+C21+C22-C24</f>
        <v>22</v>
      </c>
      <c r="D25" s="16">
        <f t="shared" si="2"/>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6">10*LOG10(10^((B35+B36)/10)+10^(B37/10))</f>
        <v>-169.00000000000003</v>
      </c>
      <c r="C39" s="1">
        <f t="shared" ref="C39" si="7">10*LOG10(10^((C35+C36)/10)+10^(C37/10))</f>
        <v>-169.00000000000003</v>
      </c>
      <c r="D39" s="16">
        <f t="shared" si="6"/>
        <v>-169.00000000000003</v>
      </c>
    </row>
    <row r="40" spans="1:4" ht="28">
      <c r="A40" s="34" t="s">
        <v>54</v>
      </c>
      <c r="B40" s="17" t="s">
        <v>4</v>
      </c>
      <c r="C40" s="10" t="s">
        <v>4</v>
      </c>
      <c r="D40" s="18" t="s">
        <v>4</v>
      </c>
    </row>
    <row r="41" spans="1:4">
      <c r="A41" s="38" t="s">
        <v>39</v>
      </c>
      <c r="B41" s="24">
        <f t="shared" ref="B41:D41" si="8">1*12*30*1000</f>
        <v>360000</v>
      </c>
      <c r="C41" s="7">
        <f t="shared" si="8"/>
        <v>360000</v>
      </c>
      <c r="D41" s="25">
        <f t="shared" si="8"/>
        <v>360000</v>
      </c>
    </row>
    <row r="42" spans="1:4">
      <c r="A42" s="38" t="s">
        <v>40</v>
      </c>
      <c r="B42" s="15" t="s">
        <v>4</v>
      </c>
      <c r="C42" s="1" t="s">
        <v>4</v>
      </c>
      <c r="D42" s="16" t="s">
        <v>4</v>
      </c>
    </row>
    <row r="43" spans="1:4">
      <c r="A43" s="34" t="s">
        <v>41</v>
      </c>
      <c r="B43" s="15">
        <f t="shared" ref="B43:D43" si="9">B39+10*LOG10(B41)</f>
        <v>-113.43697499232715</v>
      </c>
      <c r="C43" s="1">
        <f t="shared" ref="C43" si="10">C39+10*LOG10(C41)</f>
        <v>-113.43697499232715</v>
      </c>
      <c r="D43" s="16">
        <f t="shared" si="9"/>
        <v>-113.43697499232715</v>
      </c>
    </row>
    <row r="44" spans="1:4">
      <c r="A44" s="34" t="s">
        <v>42</v>
      </c>
      <c r="B44" s="17" t="s">
        <v>4</v>
      </c>
      <c r="C44" s="10" t="s">
        <v>4</v>
      </c>
      <c r="D44" s="18" t="s">
        <v>4</v>
      </c>
    </row>
    <row r="45" spans="1:4">
      <c r="A45" s="41" t="s">
        <v>43</v>
      </c>
      <c r="B45" s="24">
        <v>-7.3</v>
      </c>
      <c r="C45" s="7">
        <v>-7.32</v>
      </c>
      <c r="D45" s="25">
        <v>-7.51</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11">B43+B45+B47-B48</f>
        <v>-118.73697499232715</v>
      </c>
      <c r="C50" s="1">
        <f t="shared" ref="C50" si="12">C43+C45+C47-C48</f>
        <v>-118.75697499232714</v>
      </c>
      <c r="D50" s="16">
        <f t="shared" si="11"/>
        <v>-118.94697499232716</v>
      </c>
    </row>
    <row r="51" spans="1:4" ht="28">
      <c r="A51" s="34" t="s">
        <v>49</v>
      </c>
      <c r="B51" s="15" t="s">
        <v>4</v>
      </c>
      <c r="C51" s="1" t="s">
        <v>4</v>
      </c>
      <c r="D51" s="16" t="s">
        <v>4</v>
      </c>
    </row>
    <row r="52" spans="1:4" ht="28">
      <c r="A52" s="42" t="s">
        <v>50</v>
      </c>
      <c r="B52" s="30">
        <f t="shared" ref="B52:D52" si="13">B25+B30+B33-B34-B50</f>
        <v>155.50818753952376</v>
      </c>
      <c r="C52" s="6">
        <f t="shared" ref="C52" si="14">C25+C30+C33-C34-C50</f>
        <v>155.52818753952377</v>
      </c>
      <c r="D52" s="31">
        <f t="shared" si="13"/>
        <v>155.7181875395238</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41"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-5.34</v>
      </c>
      <c r="C45" s="7">
        <v>-5.38</v>
      </c>
      <c r="D45" s="25">
        <v>-5.58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-116.77697499232715</v>
      </c>
      <c r="C50" s="1">
        <f t="shared" si="6"/>
        <v>-116.81697499232715</v>
      </c>
      <c r="D50" s="16">
        <f t="shared" si="6"/>
        <v>-117.01697499232715</v>
      </c>
    </row>
    <row r="51" spans="1:4" ht="28">
      <c r="A51" s="34" t="s">
        <v>49</v>
      </c>
      <c r="B51" s="15" t="s">
        <v>4</v>
      </c>
      <c r="C51" s="1" t="s">
        <v>4</v>
      </c>
      <c r="D51" s="16" t="s">
        <v>4</v>
      </c>
    </row>
    <row r="52" spans="1:4" ht="28">
      <c r="A52" s="42" t="s">
        <v>50</v>
      </c>
      <c r="B52" s="30">
        <f t="shared" ref="B52:D52" si="7">B25+B30+B33-B34-B50</f>
        <v>153.54818753952378</v>
      </c>
      <c r="C52" s="6">
        <f t="shared" si="7"/>
        <v>153.58818753952377</v>
      </c>
      <c r="D52" s="31">
        <f t="shared" si="7"/>
        <v>153.78818753952379</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0" ma:contentTypeDescription="Skapa ett nytt dokument." ma:contentTypeScope="" ma:versionID="57884faac33aa3e6caab8b16f504253a">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561f39b67cbc39bdd4cd4cd806e0dd17"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2f282d3b-eb4a-4b09-b61f-b9593442e286"/>
    <ds:schemaRef ds:uri="http://schemas.microsoft.com/office/2006/metadata/properties"/>
    <ds:schemaRef ds:uri="9b239327-9e80-40e4-b1b7-4394fed77a33"/>
    <ds:schemaRef ds:uri="http://purl.org/dc/dcmitype/"/>
    <ds:schemaRef ds:uri="http://schemas.microsoft.com/office/infopath/2007/PartnerControls"/>
    <ds:schemaRef ds:uri="http://schemas.openxmlformats.org/package/2006/metadata/core-properties"/>
    <ds:schemaRef ds:uri="http://purl.org/dc/terms/"/>
    <ds:schemaRef ds:uri="http://schemas.microsoft.com/sharepoint/v3"/>
    <ds:schemaRef ds:uri="http://schemas.microsoft.com/office/2006/documentManagement/types"/>
    <ds:schemaRef ds:uri="d8762117-8292-4133-b1c7-eab5c6487cfd"/>
    <ds:schemaRef ds:uri="http://www.w3.org/XML/1998/namespace"/>
    <ds:schemaRef ds:uri="http://purl.org/dc/elements/1.1/"/>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4D7E7889-6ACC-45BC-B698-787D0D2373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2022-08-12T20:25:11Z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